
<file path=[Content_Types].xml><?xml version="1.0" encoding="utf-8"?>
<Types xmlns="http://schemas.openxmlformats.org/package/2006/content-types">
  <Default Extension="bin" ContentType="application/vnd.openxmlformats-officedocument.spreadsheetml.printerSettings"/>
  <Default Extension="data" ContentType="application/vnd.openxmlformats-officedocument.model+data"/>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7.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pivotTables/pivotTable1.xml" ContentType="application/vnd.openxmlformats-officedocument.spreadsheetml.pivotTable+xml"/>
  <Override PartName="/xl/drawings/drawing8.xml" ContentType="application/vnd.openxmlformats-officedocument.drawing+xml"/>
  <Override PartName="/xl/pivotCache/pivotCacheDefinition1.xml" ContentType="application/vnd.openxmlformats-officedocument.spreadsheetml.pivotCacheDefinition+xml"/>
  <Override PartName="/xl/connections.xml" ContentType="application/vnd.openxmlformats-officedocument.spreadsheetml.connection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C:\Users\3194087\Desktop\INFORMES FINALES CNV DICIEMBRE 2022\IAM_ 2022\FM 1-3 Duration GS_EEFF y Notas CNV al 31.12.2022\"/>
    </mc:Choice>
  </mc:AlternateContent>
  <xr:revisionPtr revIDLastSave="0" documentId="13_ncr:1_{13953767-4D55-4FE8-8752-94B8C9B06902}" xr6:coauthVersionLast="47" xr6:coauthVersionMax="47" xr10:uidLastSave="{00000000-0000-0000-0000-000000000000}"/>
  <bookViews>
    <workbookView xWindow="-108" yWindow="-108" windowWidth="23256" windowHeight="12456" tabRatio="951" activeTab="1" xr2:uid="{00000000-000D-0000-FFFF-FFFF00000000}"/>
  </bookViews>
  <sheets>
    <sheet name="INDICE" sheetId="12" r:id="rId1"/>
    <sheet name="ACTIVO NETO" sheetId="30" r:id="rId2"/>
    <sheet name="ESTADO DE INGRESOS Y EGRESOS" sheetId="31" r:id="rId3"/>
    <sheet name="BG 12.2022" sheetId="29" state="hidden" r:id="rId4"/>
    <sheet name="Clasificación" sheetId="25" state="hidden" r:id="rId5"/>
    <sheet name="CA EF" sheetId="6" state="hidden" r:id="rId6"/>
    <sheet name="FLUJO DE EFECTIVO" sheetId="32" r:id="rId7"/>
    <sheet name="VARIACION DEL ACTIVO NETO" sheetId="7" r:id="rId8"/>
    <sheet name="Nota 1 a Nota 3.5" sheetId="8" r:id="rId9"/>
    <sheet name="Nota 3.6 a Nota 8" sheetId="9" r:id="rId10"/>
  </sheets>
  <definedNames>
    <definedName name="\a" localSheetId="8">#REF!</definedName>
    <definedName name="\a" localSheetId="9">#REF!</definedName>
    <definedName name="\a">#REF!</definedName>
    <definedName name="_____DAT23" localSheetId="8">#REF!</definedName>
    <definedName name="_____DAT23" localSheetId="9">#REF!</definedName>
    <definedName name="_____DAT23">#REF!</definedName>
    <definedName name="_____DAT24" localSheetId="8">#REF!</definedName>
    <definedName name="_____DAT24" localSheetId="9">#REF!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7">#REF!</definedName>
    <definedName name="__DAT23">#REF!</definedName>
    <definedName name="__DAT24" localSheetId="7">#REF!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7">#REF!</definedName>
    <definedName name="_DAT13">#REF!</definedName>
    <definedName name="_DAT14" localSheetId="7">#REF!</definedName>
    <definedName name="_DAT14">#REF!</definedName>
    <definedName name="_DAT15">#REF!</definedName>
    <definedName name="_DAT16">#REF!</definedName>
    <definedName name="_DAT17" localSheetId="7">#REF!</definedName>
    <definedName name="_DAT17">#REF!</definedName>
    <definedName name="_DAT18" localSheetId="7">#REF!</definedName>
    <definedName name="_DAT18">#REF!</definedName>
    <definedName name="_DAT19" localSheetId="7">#REF!</definedName>
    <definedName name="_DAT19">#REF!</definedName>
    <definedName name="_DAT2">#REF!</definedName>
    <definedName name="_DAT20" localSheetId="7">#REF!</definedName>
    <definedName name="_DAT20">#REF!</definedName>
    <definedName name="_DAT22" localSheetId="7">#REF!</definedName>
    <definedName name="_DAT22">#REF!</definedName>
    <definedName name="_DAT23" localSheetId="7">#REF!</definedName>
    <definedName name="_DAT23">#REF!</definedName>
    <definedName name="_DAT24" localSheetId="7">#REF!</definedName>
    <definedName name="_DAT24">#REF!</definedName>
    <definedName name="_DAT3" localSheetId="7">#REF!</definedName>
    <definedName name="_DAT3">#REF!</definedName>
    <definedName name="_DAT4" localSheetId="7">#REF!</definedName>
    <definedName name="_DAT4">#REF!</definedName>
    <definedName name="_DAT5" localSheetId="7">#REF!</definedName>
    <definedName name="_DAT5">#REF!</definedName>
    <definedName name="_DAT6">#REF!</definedName>
    <definedName name="_DAT7">#REF!</definedName>
    <definedName name="_DAT8">#REF!</definedName>
    <definedName name="_xlnm._FilterDatabase" localSheetId="4" hidden="1">Clasificación!$A$4:$H$50</definedName>
    <definedName name="_xlnm._FilterDatabase" localSheetId="9" hidden="1">'Nota 3.6 a Nota 8'!#REF!</definedName>
    <definedName name="_Hlk130801509" localSheetId="8">'Nota 1 a Nota 3.5'!$C$79</definedName>
    <definedName name="_Key1" localSheetId="7" hidden="1">#REF!</definedName>
    <definedName name="_Key1" hidden="1">#REF!</definedName>
    <definedName name="_Key2" localSheetId="7" hidden="1">#REF!</definedName>
    <definedName name="_Key2" hidden="1">#REF!</definedName>
    <definedName name="_Order1" hidden="1">255</definedName>
    <definedName name="_Order2" hidden="1">255</definedName>
    <definedName name="_Parse_In" localSheetId="7" hidden="1">#REF!</definedName>
    <definedName name="_Parse_In" hidden="1">#REF!</definedName>
    <definedName name="_Parse_Out" localSheetId="7" hidden="1">#REF!</definedName>
    <definedName name="_Parse_Out" hidden="1">#REF!</definedName>
    <definedName name="_RSE1">#REF!</definedName>
    <definedName name="_RSE2">#REF!</definedName>
    <definedName name="_TPy530231">#REF!</definedName>
    <definedName name="_xlcn.WorksheetConnection_Nota3.6aNota8B53P671" hidden="1">'Nota 3.6 a Nota 8'!$B$59:$P$73</definedName>
    <definedName name="a" localSheetId="4"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7">#REF!</definedName>
    <definedName name="a" hidden="1">{#N/A,#N/A,FALSE,"Aging Summary";#N/A,#N/A,FALSE,"Ratio Analysis";#N/A,#N/A,FALSE,"Test 120 Day Accts";#N/A,#N/A,FALSE,"Tickmarks"}</definedName>
    <definedName name="A_impresión_IM" localSheetId="7">#REF!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7">#REF!</definedName>
    <definedName name="ADV_PROM">#REF!</definedName>
    <definedName name="APSUMMARY">#REF!</definedName>
    <definedName name="AR_Balance">#REF!</definedName>
    <definedName name="ARA_Threshold">#REF!</definedName>
    <definedName name="_xlnm.Print_Area" localSheetId="8">'Nota 1 a Nota 3.5'!$B$7:$M$96</definedName>
    <definedName name="_xlnm.Print_Area" localSheetId="9">'Nota 3.6 a Nota 8'!$A$16:$J$57</definedName>
    <definedName name="_xlnm.Print_Area" localSheetId="7">'VARIACION DEL ACTIVO NETO'!$B$6:$K$29</definedName>
    <definedName name="Area_de_impresión2" localSheetId="8">#REF!</definedName>
    <definedName name="Area_de_impresión2" localSheetId="9">#REF!</definedName>
    <definedName name="Area_de_impresión2" localSheetId="7">#REF!</definedName>
    <definedName name="Area_de_impresión2">#REF!</definedName>
    <definedName name="Area_de_impresión3" localSheetId="7">#REF!</definedName>
    <definedName name="Area_de_impresión3">#REF!</definedName>
    <definedName name="ARGENTINA" localSheetId="7">#REF!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7" hidden="1">#REF!</definedName>
    <definedName name="AS2StaticLS" hidden="1">#REF!</definedName>
    <definedName name="AS2SyncStepLS" hidden="1">0</definedName>
    <definedName name="AS2TickmarkLS" localSheetId="7" hidden="1">#REF!</definedName>
    <definedName name="AS2TickmarkLS" hidden="1">#REF!</definedName>
    <definedName name="AS2VersionLS" hidden="1">300</definedName>
    <definedName name="assssssssssssssssssssssssssssssssssssssssss" hidden="1">#REF!</definedName>
    <definedName name="B" localSheetId="7">#REF!</definedName>
    <definedName name="B">#REF!</definedName>
    <definedName name="_xlnm.Database" localSheetId="7">#REF!</definedName>
    <definedName name="_xlnm.Database">#REF!</definedName>
    <definedName name="basemeta" localSheetId="7">#REF!</definedName>
    <definedName name="basemeta">#REF!</definedName>
    <definedName name="basenueva" localSheetId="7">#REF!</definedName>
    <definedName name="basenueva">#REF!</definedName>
    <definedName name="BB">#REF!</definedName>
    <definedName name="BCDE" localSheetId="4"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9" hidden="1">{#N/A,#N/A,FALSE,"Aging Summary";#N/A,#N/A,FALSE,"Ratio Analysis";#N/A,#N/A,FALSE,"Test 120 Day Accts";#N/A,#N/A,FALSE,"Tickmarks"}</definedName>
    <definedName name="BCDE" localSheetId="7"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7">#REF!</definedName>
    <definedName name="BRASIL">#REF!</definedName>
    <definedName name="bsusocomb1">#REF!</definedName>
    <definedName name="bsusonorte1">#REF!</definedName>
    <definedName name="bsusosur1">#REF!</definedName>
    <definedName name="BuiltIn_Print_Area" localSheetId="7">#REF!</definedName>
    <definedName name="BuiltIn_Print_Area">#REF!</definedName>
    <definedName name="BuiltIn_Print_Area___0___0___0___0___0" localSheetId="7">#REF!</definedName>
    <definedName name="BuiltIn_Print_Area___0___0___0___0___0">#REF!</definedName>
    <definedName name="BuiltIn_Print_Area___0___0___0___0___0___0___0___0" localSheetId="7">#REF!</definedName>
    <definedName name="BuiltIn_Print_Area___0___0___0___0___0___0___0___0">#REF!</definedName>
    <definedName name="canal" localSheetId="7">#REF!</definedName>
    <definedName name="canal">#REF!</definedName>
    <definedName name="Capitali">#REF!</definedName>
    <definedName name="CC" localSheetId="7">#REF!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7">#REF!</definedName>
    <definedName name="chart1">#REF!</definedName>
    <definedName name="cliente" localSheetId="7">#REF!</definedName>
    <definedName name="cliente">#REF!</definedName>
    <definedName name="cliente2" localSheetId="7">#REF!</definedName>
    <definedName name="cliente2">#REF!</definedName>
    <definedName name="Clientes" localSheetId="7">#REF!</definedName>
    <definedName name="Clientes">#REF!</definedName>
    <definedName name="Clients_Population_Total" localSheetId="7">#REF!</definedName>
    <definedName name="Clients_Population_Total">#REF!</definedName>
    <definedName name="cndsuuuuuuuuuuuuuuuuuuuuuuuuuuuuuuuuuuuuuuuuuuuuuuuuuuuuu" hidden="1">#REF!</definedName>
    <definedName name="co" localSheetId="7">#REF!</definedName>
    <definedName name="co">#REF!</definedName>
    <definedName name="COMPAÑIAS" localSheetId="7">#REF!</definedName>
    <definedName name="COMPAÑIAS">#REF!</definedName>
    <definedName name="Compilacion">#REF!</definedName>
    <definedName name="complacu" localSheetId="7">#REF!</definedName>
    <definedName name="complacu">#REF!</definedName>
    <definedName name="complemes" localSheetId="7">#REF!</definedName>
    <definedName name="complemes">#REF!</definedName>
    <definedName name="Computed_Sample_Population_Total" localSheetId="7">#REF!</definedName>
    <definedName name="Computed_Sample_Population_Total">#REF!</definedName>
    <definedName name="COST_MP" localSheetId="7">#REF!</definedName>
    <definedName name="COST_MP">#REF!</definedName>
    <definedName name="crin0010">#REF!</definedName>
    <definedName name="Customer">#REF!</definedName>
    <definedName name="customerld">#REF!</definedName>
    <definedName name="CustomerPCS">#REF!</definedName>
    <definedName name="CY_Accounts_Receivable" localSheetId="7">#REF!</definedName>
    <definedName name="CY_Administration" localSheetId="7">#REF!</definedName>
    <definedName name="CY_Administration">#REF!</definedName>
    <definedName name="CY_Cash" localSheetId="7">#REF!</definedName>
    <definedName name="CY_Cash_Div_Dec" localSheetId="7">#REF!</definedName>
    <definedName name="CY_CASH_DIVIDENDS_DECLARED__per_common_share" localSheetId="7">#REF!</definedName>
    <definedName name="CY_Common_Equity" localSheetId="7">#REF!</definedName>
    <definedName name="CY_Cost_of_Sales" localSheetId="7">#REF!</definedName>
    <definedName name="CY_Current_Liabilities" localSheetId="7">#REF!</definedName>
    <definedName name="CY_Depreciation" localSheetId="7">#REF!</definedName>
    <definedName name="CY_Disc._Ops." localSheetId="7">#REF!</definedName>
    <definedName name="CY_Disc_mnth">#REF!</definedName>
    <definedName name="CY_Disc_pd">#REF!</definedName>
    <definedName name="CY_Discounts">#REF!</definedName>
    <definedName name="CY_Earnings_per_share" localSheetId="7">#REF!</definedName>
    <definedName name="CY_Extraord." localSheetId="7">#REF!</definedName>
    <definedName name="CY_Gross_Profit" localSheetId="7">#REF!</definedName>
    <definedName name="CY_INC_AFT_TAX" localSheetId="7">#REF!</definedName>
    <definedName name="CY_INC_BEF_EXTRAORD" localSheetId="7">#REF!</definedName>
    <definedName name="CY_Inc_Bef_Tax" localSheetId="7">#REF!</definedName>
    <definedName name="CY_Intangible_Assets" localSheetId="7">#REF!</definedName>
    <definedName name="CY_Intangible_Assets">#REF!</definedName>
    <definedName name="CY_Interest_Expense" localSheetId="7">#REF!</definedName>
    <definedName name="CY_Inventory" localSheetId="7">#REF!</definedName>
    <definedName name="CY_LIABIL_EQUITY" localSheetId="7">#REF!</definedName>
    <definedName name="CY_LIABIL_EQUITY">#REF!</definedName>
    <definedName name="CY_Long_term_Debt__excl_Dfd_Taxes" localSheetId="7">#REF!</definedName>
    <definedName name="CY_LT_Debt" localSheetId="7">#REF!</definedName>
    <definedName name="CY_Market_Value_of_Equity" localSheetId="7">#REF!</definedName>
    <definedName name="CY_Marketable_Sec" localSheetId="7">#REF!</definedName>
    <definedName name="CY_Marketable_Sec">#REF!</definedName>
    <definedName name="CY_NET_INCOME" localSheetId="7">#REF!</definedName>
    <definedName name="CY_NET_PROFIT">#REF!</definedName>
    <definedName name="CY_Net_Revenue" localSheetId="7">#REF!</definedName>
    <definedName name="CY_Operating_Income" localSheetId="7">#REF!</definedName>
    <definedName name="CY_Operating_Income">#REF!</definedName>
    <definedName name="CY_Other" localSheetId="7">#REF!</definedName>
    <definedName name="CY_Other">#REF!</definedName>
    <definedName name="CY_Other_Curr_Assets" localSheetId="7">#REF!</definedName>
    <definedName name="CY_Other_Curr_Assets">#REF!</definedName>
    <definedName name="CY_Other_LT_Assets" localSheetId="7">#REF!</definedName>
    <definedName name="CY_Other_LT_Assets">#REF!</definedName>
    <definedName name="CY_Other_LT_Liabilities" localSheetId="7">#REF!</definedName>
    <definedName name="CY_Other_LT_Liabilities">#REF!</definedName>
    <definedName name="CY_Preferred_Stock" localSheetId="7">#REF!</definedName>
    <definedName name="CY_Preferred_Stock">#REF!</definedName>
    <definedName name="CY_QUICK_ASSETS" localSheetId="7">#REF!</definedName>
    <definedName name="CY_Ret_mnth">#REF!</definedName>
    <definedName name="CY_Ret_pd">#REF!</definedName>
    <definedName name="CY_Retained_Earnings" localSheetId="7">#REF!</definedName>
    <definedName name="CY_Retained_Earnings">#REF!</definedName>
    <definedName name="CY_Returns">#REF!</definedName>
    <definedName name="CY_Selling" localSheetId="7">#REF!</definedName>
    <definedName name="CY_Selling">#REF!</definedName>
    <definedName name="CY_Tangible_Assets" localSheetId="7">#REF!</definedName>
    <definedName name="CY_Tangible_Assets">#REF!</definedName>
    <definedName name="CY_Tangible_Net_Worth" localSheetId="7">#REF!</definedName>
    <definedName name="CY_Taxes" localSheetId="7">#REF!</definedName>
    <definedName name="CY_TOTAL_ASSETS" localSheetId="7">#REF!</definedName>
    <definedName name="CY_TOTAL_CURR_ASSETS" localSheetId="7">#REF!</definedName>
    <definedName name="CY_TOTAL_DEBT" localSheetId="7">#REF!</definedName>
    <definedName name="CY_TOTAL_EQUITY" localSheetId="7">#REF!</definedName>
    <definedName name="CY_Trade_Payables" localSheetId="7">#REF!</definedName>
    <definedName name="CY_Weighted_Average" localSheetId="7">#REF!</definedName>
    <definedName name="CY_Working_Capital" localSheetId="7">#REF!</definedName>
    <definedName name="CY_Year_Income_Statement" localSheetId="7">#REF!</definedName>
    <definedName name="da" localSheetId="4"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7" hidden="1">{#N/A,#N/A,FALSE,"Aging Summary";#N/A,#N/A,FALSE,"Ratio Analysis";#N/A,#N/A,FALSE,"Test 120 Day Accts";#N/A,#N/A,FALSE,"Tickmarks"}</definedName>
    <definedName name="da" hidden="1">{#N/A,#N/A,FALSE,"Aging Summary";#N/A,#N/A,FALSE,"Ratio Analysis";#N/A,#N/A,FALSE,"Test 120 Day Accts";#N/A,#N/A,FALSE,"Tickmarks"}</definedName>
    <definedName name="DAFDFAD" localSheetId="4" hidden="1">{#N/A,#N/A,FALSE,"VOL"}</definedName>
    <definedName name="DAFDFAD" localSheetId="8" hidden="1">{#N/A,#N/A,FALSE,"VOL"}</definedName>
    <definedName name="DAFDFAD" localSheetId="9" hidden="1">{#N/A,#N/A,FALSE,"VOL"}</definedName>
    <definedName name="DAFDFAD" localSheetId="7" hidden="1">{#N/A,#N/A,FALSE,"VOL"}</definedName>
    <definedName name="DAFDFAD" hidden="1">{#N/A,#N/A,FALSE,"VOL"}</definedName>
    <definedName name="DASA" localSheetId="7">#REF!</definedName>
    <definedName name="DASA">#REF!</definedName>
    <definedName name="data" localSheetId="7">#REF!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7">#REF!</definedName>
    <definedName name="datos">#REF!</definedName>
    <definedName name="Definición">#REF!</definedName>
    <definedName name="desc" localSheetId="7">#REF!</definedName>
    <definedName name="desc">#REF!</definedName>
    <definedName name="detaacu" localSheetId="7">#REF!</definedName>
    <definedName name="detaacu">#REF!</definedName>
    <definedName name="detames" localSheetId="7">#REF!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7">#REF!</definedName>
    <definedName name="Dist">#REF!</definedName>
    <definedName name="distribuidores" localSheetId="7">#REF!</definedName>
    <definedName name="distribuidores">#REF!</definedName>
    <definedName name="Dollar_Threshold" localSheetId="7">#REF!</definedName>
    <definedName name="Dollar_Threshold">#REF!</definedName>
    <definedName name="dtt" hidden="1">#REF!</definedName>
    <definedName name="Edesa" localSheetId="7">#REF!</definedName>
    <definedName name="Edesa">#REF!</definedName>
    <definedName name="Enriputo" localSheetId="7">#REF!</definedName>
    <definedName name="Enriputo">#REF!</definedName>
    <definedName name="eoafh">#REF!</definedName>
    <definedName name="eoafn">#REF!</definedName>
    <definedName name="eoafs">#REF!</definedName>
    <definedName name="est" localSheetId="7">#REF!</definedName>
    <definedName name="est">#REF!</definedName>
    <definedName name="ESTBF" localSheetId="7">#REF!</definedName>
    <definedName name="ESTBF">#REF!</definedName>
    <definedName name="ESTIMADO" localSheetId="7">#REF!</definedName>
    <definedName name="ESTIMADO">#REF!</definedName>
    <definedName name="EV__LASTREFTIME__" hidden="1">38972.3597337963</definedName>
    <definedName name="EX" localSheetId="7">#REF!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7">#REF!</definedName>
    <definedName name="GASTOS">#REF!</definedName>
    <definedName name="grandes3">#REF!</definedName>
    <definedName name="histor" localSheetId="7">#REF!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7">#REF!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4" hidden="1">{#N/A,#N/A,FALSE,"VOL"}</definedName>
    <definedName name="liq" localSheetId="8" hidden="1">{#N/A,#N/A,FALSE,"VOL"}</definedName>
    <definedName name="liq" localSheetId="9" hidden="1">{#N/A,#N/A,FALSE,"VOL"}</definedName>
    <definedName name="liq" localSheetId="7" hidden="1">{#N/A,#N/A,FALSE,"VOL"}</definedName>
    <definedName name="liq" hidden="1">{#N/A,#N/A,FALSE,"VOL"}</definedName>
    <definedName name="listasuper" localSheetId="7">#REF!</definedName>
    <definedName name="listasuper">#REF!</definedName>
    <definedName name="Maintenance">#REF!</definedName>
    <definedName name="maintenanceld">#REF!</definedName>
    <definedName name="MaintenancePCS">#REF!</definedName>
    <definedName name="marca" localSheetId="7">#REF!</definedName>
    <definedName name="marca">#REF!</definedName>
    <definedName name="Marcas" localSheetId="7">#REF!</definedName>
    <definedName name="Marcas">#REF!</definedName>
    <definedName name="Minimis">#REF!</definedName>
    <definedName name="MKT">#REF!</definedName>
    <definedName name="mktld">#REF!</definedName>
    <definedName name="MKTPCS">#REF!</definedName>
    <definedName name="MP" localSheetId="7">#REF!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9" hidden="1">{#N/A,#N/A,FALSE,"Aging Summary";#N/A,#N/A,FALSE,"Ratio Analysis";#N/A,#N/A,FALSE,"Test 120 Day Accts";#N/A,#N/A,FALSE,"Tickmarks"}</definedName>
    <definedName name="new" localSheetId="7"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8" hidden="1">#REF!</definedName>
    <definedName name="ngughuiyhuhhhhhhhhhhhhhhhhhh" localSheetId="9" hidden="1">#REF!</definedName>
    <definedName name="ngughuiyhuhhhhhhhhhhhhhhhhhh" hidden="1">#REF!</definedName>
    <definedName name="njkhoikh" localSheetId="8" hidden="1">#REF!</definedName>
    <definedName name="njkhoikh" localSheetId="9" hidden="1">#REF!</definedName>
    <definedName name="njkhoikh" hidden="1">#REF!</definedName>
    <definedName name="nmm" localSheetId="4" hidden="1">{#N/A,#N/A,FALSE,"VOL"}</definedName>
    <definedName name="nmm" localSheetId="8" hidden="1">{#N/A,#N/A,FALSE,"VOL"}</definedName>
    <definedName name="nmm" localSheetId="9" hidden="1">{#N/A,#N/A,FALSE,"VOL"}</definedName>
    <definedName name="nmm" localSheetId="7" hidden="1">{#N/A,#N/A,FALSE,"VOL"}</definedName>
    <definedName name="nmm" hidden="1">{#N/A,#N/A,FALSE,"VOL"}</definedName>
    <definedName name="NO" localSheetId="4" hidden="1">{#N/A,#N/A,FALSE,"VOL"}</definedName>
    <definedName name="NO" localSheetId="8" hidden="1">{#N/A,#N/A,FALSE,"VOL"}</definedName>
    <definedName name="NO" localSheetId="9" hidden="1">{#N/A,#N/A,FALSE,"VOL"}</definedName>
    <definedName name="NO" localSheetId="7" hidden="1">{#N/A,#N/A,FALSE,"VOL"}</definedName>
    <definedName name="NO" hidden="1">{#N/A,#N/A,FALSE,"VOL"}</definedName>
    <definedName name="NonTop_Stratum_Value" localSheetId="7">#REF!</definedName>
    <definedName name="NonTop_Stratum_Value">#REF!</definedName>
    <definedName name="Number_of_Selections">#REF!</definedName>
    <definedName name="Numof_Selections2">#REF!</definedName>
    <definedName name="ñfdsl" localSheetId="8">#REF!</definedName>
    <definedName name="ñfdsl" localSheetId="9">#REF!</definedName>
    <definedName name="ñfdsl">#REF!</definedName>
    <definedName name="ññ" localSheetId="8">#REF!</definedName>
    <definedName name="ññ" localSheetId="9">#REF!</definedName>
    <definedName name="ññ">#REF!</definedName>
    <definedName name="OLE_LINK1" localSheetId="9">'Nota 3.6 a Nota 8'!#REF!</definedName>
    <definedName name="OPPROD" localSheetId="8">#REF!</definedName>
    <definedName name="OPPROD" localSheetId="9">#REF!</definedName>
    <definedName name="OPPROD" localSheetId="7">#REF!</definedName>
    <definedName name="OPPROD">#REF!</definedName>
    <definedName name="opt" localSheetId="8">#REF!</definedName>
    <definedName name="opt" localSheetId="9">#REF!</definedName>
    <definedName name="opt">#REF!</definedName>
    <definedName name="optr">#REF!</definedName>
    <definedName name="Others">#REF!</definedName>
    <definedName name="othersld">#REF!</definedName>
    <definedName name="OthersPCS">#REF!</definedName>
    <definedName name="PARAGUAY" localSheetId="7">#REF!</definedName>
    <definedName name="PARAGUAY">#REF!</definedName>
    <definedName name="participa" localSheetId="7">#REF!</definedName>
    <definedName name="participa">#REF!</definedName>
    <definedName name="Partidas_seleccionadas_test_de_">#REF!</definedName>
    <definedName name="Partidas_Selecionadas">#REF!</definedName>
    <definedName name="Percent_Threshold" localSheetId="7">#REF!</definedName>
    <definedName name="Percent_Threshold">#REF!</definedName>
    <definedName name="PL_Dollar_Threshold" localSheetId="7">#REF!</definedName>
    <definedName name="PL_Dollar_Threshold">#REF!</definedName>
    <definedName name="PL_Percent_Threshold" localSheetId="7">#REF!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7">#REF!</definedName>
    <definedName name="POLYAR">#REF!</definedName>
    <definedName name="potir">#REF!</definedName>
    <definedName name="ppc" localSheetId="7">#REF!</definedName>
    <definedName name="ppc">#REF!</definedName>
    <definedName name="pr" localSheetId="7">#REF!</definedName>
    <definedName name="pr">#REF!</definedName>
    <definedName name="previs">#REF!</definedName>
    <definedName name="PS_Test_de_Gastos" localSheetId="8">#REF!</definedName>
    <definedName name="PS_Test_de_Gastos" localSheetId="9">#REF!</definedName>
    <definedName name="PS_Test_de_Gastos">#REF!</definedName>
    <definedName name="PY_Accounts_Receivable" localSheetId="7">#REF!</definedName>
    <definedName name="PY_Administration" localSheetId="7">#REF!</definedName>
    <definedName name="PY_Administration">#REF!</definedName>
    <definedName name="PY_Cash" localSheetId="7">#REF!</definedName>
    <definedName name="PY_Cash_Div_Dec" localSheetId="7">#REF!</definedName>
    <definedName name="PY_CASH_DIVIDENDS_DECLARED__per_common_share" localSheetId="7">#REF!</definedName>
    <definedName name="PY_Common_Equity" localSheetId="7">#REF!</definedName>
    <definedName name="PY_Cost_of_Sales" localSheetId="7">#REF!</definedName>
    <definedName name="PY_Current_Liabilities" localSheetId="7">#REF!</definedName>
    <definedName name="PY_Depreciation" localSheetId="7">#REF!</definedName>
    <definedName name="PY_Disc._Ops." localSheetId="7">#REF!</definedName>
    <definedName name="PY_Disc_allow">#REF!</definedName>
    <definedName name="PY_Disc_mnth">#REF!</definedName>
    <definedName name="PY_Disc_pd">#REF!</definedName>
    <definedName name="PY_Discounts">#REF!</definedName>
    <definedName name="PY_Earnings_per_share" localSheetId="7">#REF!</definedName>
    <definedName name="PY_Extraord." localSheetId="7">#REF!</definedName>
    <definedName name="PY_Gross_Profit" localSheetId="7">#REF!</definedName>
    <definedName name="PY_INC_AFT_TAX" localSheetId="7">#REF!</definedName>
    <definedName name="PY_INC_BEF_EXTRAORD" localSheetId="7">#REF!</definedName>
    <definedName name="PY_Inc_Bef_Tax" localSheetId="7">#REF!</definedName>
    <definedName name="PY_Intangible_Assets" localSheetId="7">#REF!</definedName>
    <definedName name="PY_Intangible_Assets">#REF!</definedName>
    <definedName name="PY_Interest_Expense" localSheetId="7">#REF!</definedName>
    <definedName name="PY_Inventory" localSheetId="7">#REF!</definedName>
    <definedName name="PY_LIABIL_EQUITY" localSheetId="7">#REF!</definedName>
    <definedName name="PY_LIABIL_EQUITY">#REF!</definedName>
    <definedName name="PY_Long_term_Debt__excl_Dfd_Taxes" localSheetId="7">#REF!</definedName>
    <definedName name="PY_LT_Debt" localSheetId="7">#REF!</definedName>
    <definedName name="PY_Market_Value_of_Equity" localSheetId="7">#REF!</definedName>
    <definedName name="PY_Marketable_Sec" localSheetId="7">#REF!</definedName>
    <definedName name="PY_Marketable_Sec">#REF!</definedName>
    <definedName name="PY_NET_INCOME" localSheetId="7">#REF!</definedName>
    <definedName name="PY_NET_PROFIT">#REF!</definedName>
    <definedName name="PY_Net_Revenue" localSheetId="7">#REF!</definedName>
    <definedName name="PY_Operating_Inc" localSheetId="7">#REF!</definedName>
    <definedName name="PY_Operating_Inc">#REF!</definedName>
    <definedName name="PY_Operating_Income" localSheetId="7">#REF!</definedName>
    <definedName name="PY_Operating_Income">#REF!</definedName>
    <definedName name="PY_Other_Curr_Assets" localSheetId="7">#REF!</definedName>
    <definedName name="PY_Other_Curr_Assets">#REF!</definedName>
    <definedName name="PY_Other_Exp" localSheetId="7">#REF!</definedName>
    <definedName name="PY_Other_Exp">#REF!</definedName>
    <definedName name="PY_Other_LT_Assets" localSheetId="7">#REF!</definedName>
    <definedName name="PY_Other_LT_Assets">#REF!</definedName>
    <definedName name="PY_Other_LT_Liabilities" localSheetId="7">#REF!</definedName>
    <definedName name="PY_Other_LT_Liabilities">#REF!</definedName>
    <definedName name="PY_Preferred_Stock" localSheetId="7">#REF!</definedName>
    <definedName name="PY_Preferred_Stock">#REF!</definedName>
    <definedName name="PY_QUICK_ASSETS" localSheetId="7">#REF!</definedName>
    <definedName name="PY_Ret_allow">#REF!</definedName>
    <definedName name="PY_Ret_mnth">#REF!</definedName>
    <definedName name="PY_Ret_pd">#REF!</definedName>
    <definedName name="PY_Retained_Earnings" localSheetId="7">#REF!</definedName>
    <definedName name="PY_Retained_Earnings">#REF!</definedName>
    <definedName name="PY_Returns">#REF!</definedName>
    <definedName name="PY_Selling" localSheetId="7">#REF!</definedName>
    <definedName name="PY_Selling">#REF!</definedName>
    <definedName name="PY_Tangible_Assets" localSheetId="7">#REF!</definedName>
    <definedName name="PY_Tangible_Assets">#REF!</definedName>
    <definedName name="PY_Tangible_Net_Worth" localSheetId="7">#REF!</definedName>
    <definedName name="PY_Taxes" localSheetId="7">#REF!</definedName>
    <definedName name="PY_TOTAL_ASSETS" localSheetId="7">#REF!</definedName>
    <definedName name="PY_TOTAL_CURR_ASSETS" localSheetId="7">#REF!</definedName>
    <definedName name="PY_TOTAL_DEBT" localSheetId="7">#REF!</definedName>
    <definedName name="PY_TOTAL_EQUITY" localSheetId="7">#REF!</definedName>
    <definedName name="PY_Trade_Payables" localSheetId="7">#REF!</definedName>
    <definedName name="PY_Weighted_Average" localSheetId="7">#REF!</definedName>
    <definedName name="PY_Working_Capital" localSheetId="7">#REF!</definedName>
    <definedName name="PY_Year_Income_Statement" localSheetId="7">#REF!</definedName>
    <definedName name="PY2_Accounts_Receivable" localSheetId="7">#REF!</definedName>
    <definedName name="PY2_Administration" localSheetId="7">#REF!</definedName>
    <definedName name="PY2_Cash" localSheetId="7">#REF!</definedName>
    <definedName name="PY2_Cash_Div_Dec" localSheetId="7">#REF!</definedName>
    <definedName name="PY2_CASH_DIVIDENDS_DECLARED__per_common_share" localSheetId="7">#REF!</definedName>
    <definedName name="PY2_Common_Equity" localSheetId="7">#REF!</definedName>
    <definedName name="PY2_Cost_of_Sales" localSheetId="7">#REF!</definedName>
    <definedName name="PY2_Current_Liabilities" localSheetId="7">#REF!</definedName>
    <definedName name="PY2_Depreciation" localSheetId="7">#REF!</definedName>
    <definedName name="PY2_Disc._Ops." localSheetId="7">#REF!</definedName>
    <definedName name="PY2_Earnings_per_share" localSheetId="7">#REF!</definedName>
    <definedName name="PY2_Extraord." localSheetId="7">#REF!</definedName>
    <definedName name="PY2_Gross_Profit" localSheetId="7">#REF!</definedName>
    <definedName name="PY2_INC_AFT_TAX" localSheetId="7">#REF!</definedName>
    <definedName name="PY2_INC_BEF_EXTRAORD" localSheetId="7">#REF!</definedName>
    <definedName name="PY2_Inc_Bef_Tax" localSheetId="7">#REF!</definedName>
    <definedName name="PY2_Intangible_Assets" localSheetId="7">#REF!</definedName>
    <definedName name="PY2_Interest_Expense" localSheetId="7">#REF!</definedName>
    <definedName name="PY2_Inventory" localSheetId="7">#REF!</definedName>
    <definedName name="PY2_LIABIL_EQUITY" localSheetId="7">#REF!</definedName>
    <definedName name="PY2_Long_term_Debt__excl_Dfd_Taxes" localSheetId="7">#REF!</definedName>
    <definedName name="PY2_LT_Debt" localSheetId="7">#REF!</definedName>
    <definedName name="PY2_Market_Value_of_Equity" localSheetId="7">#REF!</definedName>
    <definedName name="PY2_Marketable_Sec" localSheetId="7">#REF!</definedName>
    <definedName name="PY2_NET_INCOME" localSheetId="7">#REF!</definedName>
    <definedName name="PY2_Net_Revenue" localSheetId="7">#REF!</definedName>
    <definedName name="PY2_Operating_Inc" localSheetId="7">#REF!</definedName>
    <definedName name="PY2_Operating_Income" localSheetId="7">#REF!</definedName>
    <definedName name="PY2_Other_Curr_Assets" localSheetId="7">#REF!</definedName>
    <definedName name="PY2_Other_Exp." localSheetId="7">#REF!</definedName>
    <definedName name="PY2_Other_LT_Assets" localSheetId="7">#REF!</definedName>
    <definedName name="PY2_Other_LT_Liabilities" localSheetId="7">#REF!</definedName>
    <definedName name="PY2_Preferred_Stock" localSheetId="7">#REF!</definedName>
    <definedName name="PY2_QUICK_ASSETS" localSheetId="7">#REF!</definedName>
    <definedName name="PY2_Retained_Earnings" localSheetId="7">#REF!</definedName>
    <definedName name="PY2_Selling" localSheetId="7">#REF!</definedName>
    <definedName name="PY2_Tangible_Assets" localSheetId="7">#REF!</definedName>
    <definedName name="PY2_Tangible_Net_Worth" localSheetId="7">#REF!</definedName>
    <definedName name="PY2_Taxes" localSheetId="7">#REF!</definedName>
    <definedName name="PY2_TOTAL_ASSETS" localSheetId="7">#REF!</definedName>
    <definedName name="PY2_TOTAL_CURR_ASSETS" localSheetId="7">#REF!</definedName>
    <definedName name="PY2_TOTAL_DEBT" localSheetId="7">#REF!</definedName>
    <definedName name="PY2_TOTAL_EQUITY" localSheetId="7">#REF!</definedName>
    <definedName name="PY2_Trade_Payables" localSheetId="7">#REF!</definedName>
    <definedName name="PY2_Weighted_Average" localSheetId="7">#REF!</definedName>
    <definedName name="PY2_Working_Capital" localSheetId="7">#REF!</definedName>
    <definedName name="PY2_Year_Income_Statement" localSheetId="7">#REF!</definedName>
    <definedName name="PY3_Accounts_Receivable" localSheetId="7">#REF!</definedName>
    <definedName name="PY3_Administration" localSheetId="7">#REF!</definedName>
    <definedName name="PY3_Cash" localSheetId="7">#REF!</definedName>
    <definedName name="PY3_Common_Equity" localSheetId="7">#REF!</definedName>
    <definedName name="PY3_Cost_of_Sales" localSheetId="7">#REF!</definedName>
    <definedName name="PY3_Current_Liabilities" localSheetId="7">#REF!</definedName>
    <definedName name="PY3_Depreciation" localSheetId="7">#REF!</definedName>
    <definedName name="PY3_Disc._Ops." localSheetId="7">#REF!</definedName>
    <definedName name="PY3_Extraord." localSheetId="7">#REF!</definedName>
    <definedName name="PY3_Gross_Profit" localSheetId="7">#REF!</definedName>
    <definedName name="PY3_INC_AFT_TAX" localSheetId="7">#REF!</definedName>
    <definedName name="PY3_INC_BEF_EXTRAORD" localSheetId="7">#REF!</definedName>
    <definedName name="PY3_Inc_Bef_Tax" localSheetId="7">#REF!</definedName>
    <definedName name="PY3_Intangible_Assets" localSheetId="7">#REF!</definedName>
    <definedName name="PY3_Intangible_Assets">#REF!</definedName>
    <definedName name="PY3_Interest_Expense" localSheetId="7">#REF!</definedName>
    <definedName name="PY3_Inventory" localSheetId="7">#REF!</definedName>
    <definedName name="PY3_LIABIL_EQUITY" localSheetId="7">#REF!</definedName>
    <definedName name="PY3_Long_term_Debt__excl_Dfd_Taxes" localSheetId="7">#REF!</definedName>
    <definedName name="PY3_Marketable_Sec" localSheetId="7">#REF!</definedName>
    <definedName name="PY3_Marketable_Sec">#REF!</definedName>
    <definedName name="PY3_NET_INCOME" localSheetId="7">#REF!</definedName>
    <definedName name="PY3_Net_Revenue" localSheetId="7">#REF!</definedName>
    <definedName name="PY3_Operating_Inc" localSheetId="7">#REF!</definedName>
    <definedName name="PY3_Other_Curr_Assets" localSheetId="7">#REF!</definedName>
    <definedName name="PY3_Other_Curr_Assets">#REF!</definedName>
    <definedName name="PY3_Other_Exp." localSheetId="7">#REF!</definedName>
    <definedName name="PY3_Other_LT_Assets" localSheetId="7">#REF!</definedName>
    <definedName name="PY3_Other_LT_Assets">#REF!</definedName>
    <definedName name="PY3_Other_LT_Liabilities" localSheetId="7">#REF!</definedName>
    <definedName name="PY3_Other_LT_Liabilities">#REF!</definedName>
    <definedName name="PY3_Preferred_Stock" localSheetId="7">#REF!</definedName>
    <definedName name="PY3_Preferred_Stock">#REF!</definedName>
    <definedName name="PY3_QUICK_ASSETS" localSheetId="7">#REF!</definedName>
    <definedName name="PY3_Retained_Earnings" localSheetId="7">#REF!</definedName>
    <definedName name="PY3_Retained_Earnings">#REF!</definedName>
    <definedName name="PY3_Selling" localSheetId="7">#REF!</definedName>
    <definedName name="PY3_Tangible_Assets" localSheetId="7">#REF!</definedName>
    <definedName name="PY3_Tangible_Assets">#REF!</definedName>
    <definedName name="PY3_Taxes" localSheetId="7">#REF!</definedName>
    <definedName name="PY3_TOTAL_ASSETS" localSheetId="7">#REF!</definedName>
    <definedName name="PY3_TOTAL_CURR_ASSETS" localSheetId="7">#REF!</definedName>
    <definedName name="PY3_TOTAL_DEBT" localSheetId="7">#REF!</definedName>
    <definedName name="PY3_TOTAL_EQUITY" localSheetId="7">#REF!</definedName>
    <definedName name="PY3_Trade_Payables" localSheetId="7">#REF!</definedName>
    <definedName name="PY3_Year_Income_Statement" localSheetId="7">#REF!</definedName>
    <definedName name="PY4_Accounts_Receivable" localSheetId="7">#REF!</definedName>
    <definedName name="PY4_Administration" localSheetId="7">#REF!</definedName>
    <definedName name="PY4_Cash" localSheetId="7">#REF!</definedName>
    <definedName name="PY4_Common_Equity" localSheetId="7">#REF!</definedName>
    <definedName name="PY4_Cost_of_Sales" localSheetId="7">#REF!</definedName>
    <definedName name="PY4_Current_Liabilities" localSheetId="7">#REF!</definedName>
    <definedName name="PY4_Depreciation" localSheetId="7">#REF!</definedName>
    <definedName name="PY4_Disc._Ops." localSheetId="7">#REF!</definedName>
    <definedName name="PY4_Extraord." localSheetId="7">#REF!</definedName>
    <definedName name="PY4_Gross_Profit" localSheetId="7">#REF!</definedName>
    <definedName name="PY4_INC_AFT_TAX" localSheetId="7">#REF!</definedName>
    <definedName name="PY4_INC_BEF_EXTRAORD" localSheetId="7">#REF!</definedName>
    <definedName name="PY4_Inc_Bef_Tax" localSheetId="7">#REF!</definedName>
    <definedName name="PY4_Intangible_Assets" localSheetId="7">#REF!</definedName>
    <definedName name="PY4_Intangible_Assets">#REF!</definedName>
    <definedName name="PY4_Interest_Expense" localSheetId="7">#REF!</definedName>
    <definedName name="PY4_Inventory" localSheetId="7">#REF!</definedName>
    <definedName name="PY4_LIABIL_EQUITY" localSheetId="7">#REF!</definedName>
    <definedName name="PY4_Long_term_Debt__excl_Dfd_Taxes" localSheetId="7">#REF!</definedName>
    <definedName name="PY4_Marketable_Sec" localSheetId="7">#REF!</definedName>
    <definedName name="PY4_Marketable_Sec">#REF!</definedName>
    <definedName name="PY4_NET_INCOME" localSheetId="7">#REF!</definedName>
    <definedName name="PY4_Net_Revenue" localSheetId="7">#REF!</definedName>
    <definedName name="PY4_Operating_Inc" localSheetId="7">#REF!</definedName>
    <definedName name="PY4_Other_Cur_Assets" localSheetId="7">#REF!</definedName>
    <definedName name="PY4_Other_Cur_Assets">#REF!</definedName>
    <definedName name="PY4_Other_Exp." localSheetId="7">#REF!</definedName>
    <definedName name="PY4_Other_LT_Assets" localSheetId="7">#REF!</definedName>
    <definedName name="PY4_Other_LT_Assets">#REF!</definedName>
    <definedName name="PY4_Other_LT_Liabilities" localSheetId="7">#REF!</definedName>
    <definedName name="PY4_Other_LT_Liabilities">#REF!</definedName>
    <definedName name="PY4_Preferred_Stock" localSheetId="7">#REF!</definedName>
    <definedName name="PY4_Preferred_Stock">#REF!</definedName>
    <definedName name="PY4_QUICK_ASSETS" localSheetId="7">#REF!</definedName>
    <definedName name="PY4_Retained_Earnings" localSheetId="7">#REF!</definedName>
    <definedName name="PY4_Retained_Earnings">#REF!</definedName>
    <definedName name="PY4_Selling" localSheetId="7">#REF!</definedName>
    <definedName name="PY4_Tangible_Assets" localSheetId="7">#REF!</definedName>
    <definedName name="PY4_Tangible_Assets">#REF!</definedName>
    <definedName name="PY4_Taxes" localSheetId="7">#REF!</definedName>
    <definedName name="PY4_TOTAL_ASSETS" localSheetId="7">#REF!</definedName>
    <definedName name="PY4_TOTAL_CURR_ASSETS" localSheetId="7">#REF!</definedName>
    <definedName name="PY4_TOTAL_DEBT" localSheetId="7">#REF!</definedName>
    <definedName name="PY4_TOTAL_EQUITY" localSheetId="7">#REF!</definedName>
    <definedName name="PY4_Trade_Payables" localSheetId="7">#REF!</definedName>
    <definedName name="PY4_Year_Income_Statement" localSheetId="7">#REF!</definedName>
    <definedName name="PY5_Accounts_Receivable" localSheetId="7">#REF!</definedName>
    <definedName name="PY5_Accounts_Receivable">#REF!</definedName>
    <definedName name="PY5_Administration" localSheetId="7">#REF!</definedName>
    <definedName name="PY5_Cash" localSheetId="7">#REF!</definedName>
    <definedName name="PY5_Common_Equity" localSheetId="7">#REF!</definedName>
    <definedName name="PY5_Cost_of_Sales" localSheetId="7">#REF!</definedName>
    <definedName name="PY5_Current_Liabilities" localSheetId="7">#REF!</definedName>
    <definedName name="PY5_Depreciation" localSheetId="7">#REF!</definedName>
    <definedName name="PY5_Disc._Ops." localSheetId="7">#REF!</definedName>
    <definedName name="PY5_Extraord." localSheetId="7">#REF!</definedName>
    <definedName name="PY5_Gross_Profit" localSheetId="7">#REF!</definedName>
    <definedName name="PY5_INC_AFT_TAX" localSheetId="7">#REF!</definedName>
    <definedName name="PY5_INC_BEF_EXTRAORD" localSheetId="7">#REF!</definedName>
    <definedName name="PY5_Inc_Bef_Tax" localSheetId="7">#REF!</definedName>
    <definedName name="PY5_Intangible_Assets" localSheetId="7">#REF!</definedName>
    <definedName name="PY5_Intangible_Assets">#REF!</definedName>
    <definedName name="PY5_Interest_Expense" localSheetId="7">#REF!</definedName>
    <definedName name="PY5_Inventory" localSheetId="7">#REF!</definedName>
    <definedName name="PY5_Inventory">#REF!</definedName>
    <definedName name="PY5_LIABIL_EQUITY" localSheetId="7">#REF!</definedName>
    <definedName name="PY5_Long_term_Debt__excl_Dfd_Taxes" localSheetId="7">#REF!</definedName>
    <definedName name="PY5_Marketable_Sec" localSheetId="7">#REF!</definedName>
    <definedName name="PY5_Marketable_Sec">#REF!</definedName>
    <definedName name="PY5_NET_INCOME" localSheetId="7">#REF!</definedName>
    <definedName name="PY5_Net_Revenue" localSheetId="7">#REF!</definedName>
    <definedName name="PY5_Operating_Inc" localSheetId="7">#REF!</definedName>
    <definedName name="PY5_Other_Curr_Assets" localSheetId="7">#REF!</definedName>
    <definedName name="PY5_Other_Curr_Assets">#REF!</definedName>
    <definedName name="PY5_Other_Exp." localSheetId="7">#REF!</definedName>
    <definedName name="PY5_Other_LT_Assets" localSheetId="7">#REF!</definedName>
    <definedName name="PY5_Other_LT_Assets">#REF!</definedName>
    <definedName name="PY5_Other_LT_Liabilities" localSheetId="7">#REF!</definedName>
    <definedName name="PY5_Other_LT_Liabilities">#REF!</definedName>
    <definedName name="PY5_Preferred_Stock" localSheetId="7">#REF!</definedName>
    <definedName name="PY5_Preferred_Stock">#REF!</definedName>
    <definedName name="PY5_QUICK_ASSETS" localSheetId="7">#REF!</definedName>
    <definedName name="PY5_Retained_Earnings" localSheetId="7">#REF!</definedName>
    <definedName name="PY5_Retained_Earnings">#REF!</definedName>
    <definedName name="PY5_Selling" localSheetId="7">#REF!</definedName>
    <definedName name="PY5_Tangible_Assets" localSheetId="7">#REF!</definedName>
    <definedName name="PY5_Tangible_Assets">#REF!</definedName>
    <definedName name="PY5_Taxes" localSheetId="7">#REF!</definedName>
    <definedName name="PY5_TOTAL_ASSETS" localSheetId="7">#REF!</definedName>
    <definedName name="PY5_TOTAL_CURR_ASSETS" localSheetId="7">#REF!</definedName>
    <definedName name="PY5_TOTAL_DEBT" localSheetId="7">#REF!</definedName>
    <definedName name="PY5_TOTAL_EQUITY" localSheetId="7">#REF!</definedName>
    <definedName name="PY5_Trade_Payables" localSheetId="7">#REF!</definedName>
    <definedName name="PY5_Year_Income_Statement" localSheetId="7">#REF!</definedName>
    <definedName name="QGPL_CLTESLB">#REF!</definedName>
    <definedName name="quarter" localSheetId="7">#REF!</definedName>
    <definedName name="quarter">#REF!</definedName>
    <definedName name="R_Factor" localSheetId="7">#REF!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7" hidden="1">1</definedName>
    <definedName name="SAPBEXrevision" hidden="1">3</definedName>
    <definedName name="SAPBEXsysID" hidden="1">"PLW"</definedName>
    <definedName name="SAPBEXwbID" localSheetId="7" hidden="1">"0B3C5WPQ1PKHTD1CRY997L2MI"</definedName>
    <definedName name="SAPBEXwbID" hidden="1">"14RHU0IXG8KL7C7PJMON454VM"</definedName>
    <definedName name="sdfnlsd" hidden="1">#REF!</definedName>
    <definedName name="sectores">#REF!</definedName>
    <definedName name="sedal" localSheetId="7">#REF!</definedName>
    <definedName name="sedal">#REF!</definedName>
    <definedName name="Selection_Remainder" localSheetId="7">#REF!</definedName>
    <definedName name="Selection_Remainder">#REF!</definedName>
    <definedName name="sku" localSheetId="7">#REF!</definedName>
    <definedName name="sku">#REF!</definedName>
    <definedName name="skus" localSheetId="7">#REF!</definedName>
    <definedName name="skus">#REF!</definedName>
    <definedName name="Starting_Point" localSheetId="7">#REF!</definedName>
    <definedName name="Starting_Point">#REF!</definedName>
    <definedName name="STKDIARIO" localSheetId="7">#REF!</definedName>
    <definedName name="STKDIARIO">#REF!</definedName>
    <definedName name="STKDIARIOPX01" localSheetId="7">#REF!</definedName>
    <definedName name="STKDIARIOPX01">#REF!</definedName>
    <definedName name="STKDIARIOPX04" localSheetId="7">#REF!</definedName>
    <definedName name="STKDIARIOPX04">#REF!</definedName>
    <definedName name="Suma_de_ABR_U_3">#REF!</definedName>
    <definedName name="SUMMARY" localSheetId="7">#REF!</definedName>
    <definedName name="SUMMARY">#REF!</definedName>
    <definedName name="super" localSheetId="7">#REF!</definedName>
    <definedName name="super">#REF!</definedName>
    <definedName name="tablasun" localSheetId="7">#REF!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7">#REF!</definedName>
    <definedName name="TEST0">#REF!</definedName>
    <definedName name="TEST1" localSheetId="7">#REF!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7">#REF!</definedName>
    <definedName name="TESTKEYS">#REF!</definedName>
    <definedName name="TextRefCopy1">#REF!</definedName>
    <definedName name="TextRefCopy10" localSheetId="7">#REF!</definedName>
    <definedName name="TextRefCopy10">#REF!</definedName>
    <definedName name="TextRefCopy100" localSheetId="7">#REF!</definedName>
    <definedName name="TextRefCopy100">#REF!</definedName>
    <definedName name="TextRefCopy102" localSheetId="7">#REF!</definedName>
    <definedName name="TextRefCopy102">#REF!</definedName>
    <definedName name="TextRefCopy103" localSheetId="7">#REF!</definedName>
    <definedName name="TextRefCopy103">#REF!</definedName>
    <definedName name="TextRefCopy104" localSheetId="7">#REF!</definedName>
    <definedName name="TextRefCopy104">#REF!</definedName>
    <definedName name="TextRefCopy105" localSheetId="7">#REF!</definedName>
    <definedName name="TextRefCopy105">#REF!</definedName>
    <definedName name="TextRefCopy107" localSheetId="7">#REF!</definedName>
    <definedName name="TextRefCopy107">#REF!</definedName>
    <definedName name="TextRefCopy108" localSheetId="7">#REF!</definedName>
    <definedName name="TextRefCopy108">#REF!</definedName>
    <definedName name="TextRefCopy109" localSheetId="7">#REF!</definedName>
    <definedName name="TextRefCopy109">#REF!</definedName>
    <definedName name="TextRefCopy11" localSheetId="7">#REF!</definedName>
    <definedName name="TextRefCopy111">#REF!</definedName>
    <definedName name="TextRefCopy112" localSheetId="7">#REF!</definedName>
    <definedName name="TextRefCopy112">#REF!</definedName>
    <definedName name="TextRefCopy113" localSheetId="7">#REF!</definedName>
    <definedName name="TextRefCopy113">#REF!</definedName>
    <definedName name="TextRefCopy114">#REF!</definedName>
    <definedName name="TextRefCopy116" localSheetId="7">#REF!</definedName>
    <definedName name="TextRefCopy116">#REF!</definedName>
    <definedName name="TextRefCopy118" localSheetId="7">#REF!</definedName>
    <definedName name="TextRefCopy118">#REF!</definedName>
    <definedName name="TextRefCopy119" localSheetId="7">#REF!</definedName>
    <definedName name="TextRefCopy119">#REF!</definedName>
    <definedName name="TextRefCopy12" localSheetId="7">#REF!</definedName>
    <definedName name="TextRefCopy120" localSheetId="7">#REF!</definedName>
    <definedName name="TextRefCopy120">#REF!</definedName>
    <definedName name="TextRefCopy121" localSheetId="7">#REF!</definedName>
    <definedName name="TextRefCopy121">#REF!</definedName>
    <definedName name="TextRefCopy122">#REF!</definedName>
    <definedName name="TextRefCopy123">#REF!</definedName>
    <definedName name="TextRefCopy127" localSheetId="7">#REF!</definedName>
    <definedName name="TextRefCopy127">#REF!</definedName>
    <definedName name="TextRefCopy13" localSheetId="7">#REF!</definedName>
    <definedName name="TextRefCopy14" localSheetId="7">#REF!</definedName>
    <definedName name="TextRefCopy15" localSheetId="7">#REF!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7">#REF!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7">#REF!</definedName>
    <definedName name="TextRefCopy4">#REF!</definedName>
    <definedName name="TextRefCopy41">#REF!</definedName>
    <definedName name="TextRefCopy42" localSheetId="7">#REF!</definedName>
    <definedName name="TextRefCopy42">#REF!</definedName>
    <definedName name="TextRefCopy43" localSheetId="7">#REF!</definedName>
    <definedName name="TextRefCopy44" localSheetId="7">#REF!</definedName>
    <definedName name="TextRefCopy44">#REF!</definedName>
    <definedName name="TextRefCopy46">#REF!</definedName>
    <definedName name="TextRefCopy53" localSheetId="7">#REF!</definedName>
    <definedName name="TextRefCopy53">#REF!</definedName>
    <definedName name="TextRefCopy54" localSheetId="7">#REF!</definedName>
    <definedName name="TextRefCopy54">#REF!</definedName>
    <definedName name="TextRefCopy55" localSheetId="7">#REF!</definedName>
    <definedName name="TextRefCopy55">#REF!</definedName>
    <definedName name="TextRefCopy56" localSheetId="7">#REF!</definedName>
    <definedName name="TextRefCopy56">#REF!</definedName>
    <definedName name="TextRefCopy6">#REF!</definedName>
    <definedName name="TextRefCopy63" localSheetId="7">#REF!</definedName>
    <definedName name="TextRefCopy63">#REF!</definedName>
    <definedName name="TextRefCopy65" localSheetId="7">#REF!</definedName>
    <definedName name="TextRefCopy65">#REF!</definedName>
    <definedName name="TextRefCopy66" localSheetId="7">#REF!</definedName>
    <definedName name="TextRefCopy66">#REF!</definedName>
    <definedName name="TextRefCopy67" localSheetId="7">#REF!</definedName>
    <definedName name="TextRefCopy67">#REF!</definedName>
    <definedName name="TextRefCopy68" localSheetId="7">#REF!</definedName>
    <definedName name="TextRefCopy68">#REF!</definedName>
    <definedName name="TextRefCopy7" localSheetId="7">#REF!</definedName>
    <definedName name="TextRefCopy7">#REF!</definedName>
    <definedName name="TextRefCopy70" localSheetId="7">#REF!</definedName>
    <definedName name="TextRefCopy70">#REF!</definedName>
    <definedName name="TextRefCopy71" localSheetId="7">#REF!</definedName>
    <definedName name="TextRefCopy71">#REF!</definedName>
    <definedName name="TextRefCopy73" localSheetId="7">#REF!</definedName>
    <definedName name="TextRefCopy73">#REF!</definedName>
    <definedName name="TextRefCopy75" localSheetId="7">#REF!</definedName>
    <definedName name="TextRefCopy75">#REF!</definedName>
    <definedName name="TextRefCopy77" localSheetId="7">#REF!</definedName>
    <definedName name="TextRefCopy77">#REF!</definedName>
    <definedName name="TextRefCopy79" localSheetId="7">#REF!</definedName>
    <definedName name="TextRefCopy79">#REF!</definedName>
    <definedName name="TextRefCopy8" localSheetId="7">#REF!</definedName>
    <definedName name="TextRefCopy8">#REF!</definedName>
    <definedName name="TextRefCopy80" localSheetId="7">#REF!</definedName>
    <definedName name="TextRefCopy80">#REF!</definedName>
    <definedName name="TextRefCopy82" localSheetId="7">#REF!</definedName>
    <definedName name="TextRefCopy82">#REF!</definedName>
    <definedName name="TextRefCopy85" localSheetId="7">#REF!</definedName>
    <definedName name="TextRefCopy86" localSheetId="7">#REF!</definedName>
    <definedName name="TextRefCopy88" localSheetId="7">#REF!</definedName>
    <definedName name="TextRefCopy89" localSheetId="7">#REF!</definedName>
    <definedName name="TextRefCopy90" localSheetId="7">#REF!</definedName>
    <definedName name="TextRefCopy91" localSheetId="7">#REF!</definedName>
    <definedName name="TextRefCopy92" localSheetId="7">#REF!</definedName>
    <definedName name="TextRefCopy93" localSheetId="7">#REF!</definedName>
    <definedName name="TextRefCopy97" localSheetId="7">#REF!</definedName>
    <definedName name="TextRefCopy97">#REF!</definedName>
    <definedName name="TextRefCopy98">#REF!</definedName>
    <definedName name="TextRefCopyRangeCount" localSheetId="7" hidden="1">12</definedName>
    <definedName name="TextRefCopyRangeCount" hidden="1">1</definedName>
    <definedName name="Top_Stratum_Number" localSheetId="7">#REF!</definedName>
    <definedName name="Top_Stratum_Number">#REF!</definedName>
    <definedName name="Top_Stratum_Value" localSheetId="7">#REF!</definedName>
    <definedName name="Top_Stratum_Value">#REF!</definedName>
    <definedName name="Total_Amount">#REF!</definedName>
    <definedName name="Total_Number_Selections" localSheetId="7">#REF!</definedName>
    <definedName name="Total_Number_Selections">#REF!</definedName>
    <definedName name="tp" localSheetId="7">#REF!</definedName>
    <definedName name="tp">#REF!</definedName>
    <definedName name="Unidades" localSheetId="7">#REF!</definedName>
    <definedName name="Unidades">#REF!</definedName>
    <definedName name="URUGUAY" localSheetId="7">#REF!</definedName>
    <definedName name="URUGUAY">#REF!</definedName>
    <definedName name="vencidos">#REF!</definedName>
    <definedName name="vigencia" localSheetId="7">#REF!</definedName>
    <definedName name="vigencia">#REF!</definedName>
    <definedName name="vpphold">#REF!</definedName>
    <definedName name="VTADIAR" localSheetId="7">#REF!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4"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4" hidden="1">{#N/A,#N/A,FALSE,"VOL"}</definedName>
    <definedName name="wrn.Volumen." localSheetId="8" hidden="1">{#N/A,#N/A,FALSE,"VOL"}</definedName>
    <definedName name="wrn.Volumen." localSheetId="9" hidden="1">{#N/A,#N/A,FALSE,"VOL"}</definedName>
    <definedName name="wrn.Volumen." localSheetId="7" hidden="1">{#N/A,#N/A,FALSE,"VOL"}</definedName>
    <definedName name="wrn.Volumen." hidden="1">{#N/A,#N/A,FALSE,"VOL"}</definedName>
    <definedName name="xdc">#REF!</definedName>
    <definedName name="XREF_COLUMN_1" hidden="1">#REF!</definedName>
    <definedName name="XREF_COLUMN_10" hidden="1">#REF!</definedName>
    <definedName name="XREF_COLUMN_11" localSheetId="7" hidden="1">'VARIACION DEL ACTIVO NETO'!#REF!</definedName>
    <definedName name="XREF_COLUMN_12" localSheetId="7" hidden="1">'VARIACION DEL ACTIVO NETO'!#REF!</definedName>
    <definedName name="XREF_COLUMN_12" hidden="1">#REF!</definedName>
    <definedName name="XREF_COLUMN_13" localSheetId="7" hidden="1">'VARIACION DEL ACTIVO NETO'!#REF!</definedName>
    <definedName name="XREF_COLUMN_13" hidden="1">#REF!</definedName>
    <definedName name="XREF_COLUMN_14" localSheetId="7" hidden="1">'VARIACION DEL ACTIVO NETO'!$P:$P</definedName>
    <definedName name="XREF_COLUMN_14" hidden="1">#REF!</definedName>
    <definedName name="XREF_COLUMN_15" localSheetId="7" hidden="1">#REF!</definedName>
    <definedName name="XREF_COLUMN_15" hidden="1">#REF!</definedName>
    <definedName name="XREF_COLUMN_17" localSheetId="7" hidden="1">#REF!</definedName>
    <definedName name="XREF_COLUMN_17" hidden="1">#REF!</definedName>
    <definedName name="XREF_COLUMN_2" hidden="1">#REF!</definedName>
    <definedName name="XREF_COLUMN_24" hidden="1">#REF!</definedName>
    <definedName name="XREF_COLUMN_4" localSheetId="7" hidden="1">#REF!</definedName>
    <definedName name="XREF_COLUMN_5" localSheetId="7" hidden="1">'VARIACION DEL ACTIVO NETO'!$D:$D</definedName>
    <definedName name="XREF_COLUMN_7" hidden="1">#REF!</definedName>
    <definedName name="XREF_COLUMN_9" hidden="1">#REF!</definedName>
    <definedName name="XRefActiveRow" localSheetId="7" hidden="1">#REF!</definedName>
    <definedName name="XRefActiveRow" hidden="1">#REF!</definedName>
    <definedName name="XRefColumnsCount" localSheetId="7" hidden="1">14</definedName>
    <definedName name="XRefColumnsCount" hidden="1">2</definedName>
    <definedName name="XRefCopy1" localSheetId="7" hidden="1">#REF!</definedName>
    <definedName name="XRefCopy1" hidden="1">#REF!</definedName>
    <definedName name="XRefCopy10" localSheetId="7" hidden="1">#REF!</definedName>
    <definedName name="XRefCopy100" localSheetId="7" hidden="1">#REF!</definedName>
    <definedName name="XRefCopy100" hidden="1">#REF!</definedName>
    <definedName name="XRefCopy100Row" localSheetId="7" hidden="1">#REF!</definedName>
    <definedName name="XRefCopy100Row" hidden="1">#REF!</definedName>
    <definedName name="XRefCopy101" localSheetId="7" hidden="1">#REF!</definedName>
    <definedName name="XRefCopy101" hidden="1">#REF!</definedName>
    <definedName name="XRefCopy101Row" localSheetId="7" hidden="1">#REF!</definedName>
    <definedName name="XRefCopy101Row" hidden="1">#REF!</definedName>
    <definedName name="XRefCopy102" localSheetId="7" hidden="1">#REF!</definedName>
    <definedName name="XRefCopy102" hidden="1">#REF!</definedName>
    <definedName name="XRefCopy102Row" localSheetId="7" hidden="1">#REF!</definedName>
    <definedName name="XRefCopy102Row" hidden="1">#REF!</definedName>
    <definedName name="XRefCopy103" localSheetId="7" hidden="1">#REF!</definedName>
    <definedName name="XRefCopy103" hidden="1">#REF!</definedName>
    <definedName name="XRefCopy103Row" localSheetId="7" hidden="1">#REF!</definedName>
    <definedName name="XRefCopy103Row" hidden="1">#REF!</definedName>
    <definedName name="XRefCopy104" localSheetId="7" hidden="1">#REF!</definedName>
    <definedName name="XRefCopy104" hidden="1">#REF!</definedName>
    <definedName name="XRefCopy104Row" localSheetId="7" hidden="1">#REF!</definedName>
    <definedName name="XRefCopy104Row" hidden="1">#REF!</definedName>
    <definedName name="XRefCopy105" hidden="1">#REF!</definedName>
    <definedName name="XRefCopy105Row" localSheetId="7" hidden="1">#REF!</definedName>
    <definedName name="XRefCopy105Row" hidden="1">#REF!</definedName>
    <definedName name="XRefCopy106" hidden="1">#REF!</definedName>
    <definedName name="XRefCopy106Row" localSheetId="7" hidden="1">#REF!</definedName>
    <definedName name="XRefCopy106Row" hidden="1">#REF!</definedName>
    <definedName name="XRefCopy107" hidden="1">#REF!</definedName>
    <definedName name="XRefCopy107Row" localSheetId="7" hidden="1">#REF!</definedName>
    <definedName name="XRefCopy107Row" hidden="1">#REF!</definedName>
    <definedName name="XRefCopy108" hidden="1">#REF!</definedName>
    <definedName name="XRefCopy108Row" localSheetId="7" hidden="1">#REF!</definedName>
    <definedName name="XRefCopy108Row" hidden="1">#REF!</definedName>
    <definedName name="XRefCopy109" hidden="1">#REF!</definedName>
    <definedName name="XRefCopy109Row" localSheetId="7" hidden="1">#REF!</definedName>
    <definedName name="XRefCopy109Row" hidden="1">#REF!</definedName>
    <definedName name="XRefCopy10Row" localSheetId="7" hidden="1">#REF!</definedName>
    <definedName name="XRefCopy10Row" hidden="1">#REF!</definedName>
    <definedName name="XRefCopy11" localSheetId="7" hidden="1">#REF!</definedName>
    <definedName name="XRefCopy110Row" localSheetId="7" hidden="1">#REF!</definedName>
    <definedName name="XRefCopy110Row" hidden="1">#REF!</definedName>
    <definedName name="XRefCopy111Row" localSheetId="7" hidden="1">#REF!</definedName>
    <definedName name="XRefCopy111Row" hidden="1">#REF!</definedName>
    <definedName name="XRefCopy112" hidden="1">#REF!</definedName>
    <definedName name="XRefCopy112Row" localSheetId="7" hidden="1">#REF!</definedName>
    <definedName name="XRefCopy112Row" hidden="1">#REF!</definedName>
    <definedName name="XRefCopy113" hidden="1">#REF!</definedName>
    <definedName name="XRefCopy113Row" localSheetId="7" hidden="1">#REF!</definedName>
    <definedName name="XRefCopy113Row" hidden="1">#REF!</definedName>
    <definedName name="XRefCopy114" hidden="1">#REF!</definedName>
    <definedName name="XRefCopy114Row" localSheetId="7" hidden="1">#REF!</definedName>
    <definedName name="XRefCopy114Row" hidden="1">#REF!</definedName>
    <definedName name="XRefCopy115" hidden="1">#REF!</definedName>
    <definedName name="XRefCopy115Row" localSheetId="7" hidden="1">#REF!</definedName>
    <definedName name="XRefCopy115Row" hidden="1">#REF!</definedName>
    <definedName name="XRefCopy116" hidden="1">#REF!</definedName>
    <definedName name="XRefCopy116Row" localSheetId="7" hidden="1">#REF!</definedName>
    <definedName name="XRefCopy116Row" hidden="1">#REF!</definedName>
    <definedName name="XRefCopy117" hidden="1">#REF!</definedName>
    <definedName name="XRefCopy117Row" localSheetId="7" hidden="1">#REF!</definedName>
    <definedName name="XRefCopy117Row" hidden="1">#REF!</definedName>
    <definedName name="XRefCopy118" localSheetId="7" hidden="1">#REF!</definedName>
    <definedName name="XRefCopy118" hidden="1">#REF!</definedName>
    <definedName name="XRefCopy118Row" localSheetId="7" hidden="1">#REF!</definedName>
    <definedName name="XRefCopy118Row" hidden="1">#REF!</definedName>
    <definedName name="XRefCopy119" localSheetId="7" hidden="1">#REF!</definedName>
    <definedName name="XRefCopy119" hidden="1">#REF!</definedName>
    <definedName name="XRefCopy119Row" localSheetId="7" hidden="1">#REF!</definedName>
    <definedName name="XRefCopy119Row" hidden="1">#REF!</definedName>
    <definedName name="XRefCopy11Row" localSheetId="7" hidden="1">#REF!</definedName>
    <definedName name="XRefCopy11Row" hidden="1">#REF!</definedName>
    <definedName name="XRefCopy12" hidden="1">#REF!</definedName>
    <definedName name="XRefCopy120" localSheetId="7" hidden="1">#REF!</definedName>
    <definedName name="XRefCopy120" hidden="1">#REF!</definedName>
    <definedName name="XRefCopy120Row" localSheetId="7" hidden="1">#REF!</definedName>
    <definedName name="XRefCopy120Row" hidden="1">#REF!</definedName>
    <definedName name="XRefCopy121" localSheetId="7" hidden="1">#REF!</definedName>
    <definedName name="XRefCopy121" hidden="1">#REF!</definedName>
    <definedName name="XRefCopy121Row" localSheetId="7" hidden="1">#REF!</definedName>
    <definedName name="XRefCopy121Row" hidden="1">#REF!</definedName>
    <definedName name="XRefCopy122" localSheetId="7" hidden="1">#REF!</definedName>
    <definedName name="XRefCopy122" hidden="1">#REF!</definedName>
    <definedName name="XRefCopy122Row" localSheetId="7" hidden="1">#REF!</definedName>
    <definedName name="XRefCopy122Row" hidden="1">#REF!</definedName>
    <definedName name="XRefCopy123" hidden="1">#REF!</definedName>
    <definedName name="XRefCopy123Row" localSheetId="7" hidden="1">#REF!</definedName>
    <definedName name="XRefCopy123Row" hidden="1">#REF!</definedName>
    <definedName name="XRefCopy124" hidden="1">#REF!</definedName>
    <definedName name="XRefCopy124Row" localSheetId="7" hidden="1">#REF!</definedName>
    <definedName name="XRefCopy124Row" hidden="1">#REF!</definedName>
    <definedName name="XRefCopy125" hidden="1">#REF!</definedName>
    <definedName name="XRefCopy125Row" localSheetId="7" hidden="1">#REF!</definedName>
    <definedName name="XRefCopy125Row" hidden="1">#REF!</definedName>
    <definedName name="XRefCopy126" hidden="1">#REF!</definedName>
    <definedName name="XRefCopy126Row" localSheetId="7" hidden="1">#REF!</definedName>
    <definedName name="XRefCopy126Row" hidden="1">#REF!</definedName>
    <definedName name="XRefCopy127" hidden="1">#REF!</definedName>
    <definedName name="XRefCopy127Row" localSheetId="7" hidden="1">#REF!</definedName>
    <definedName name="XRefCopy127Row" hidden="1">#REF!</definedName>
    <definedName name="XRefCopy128" hidden="1">#REF!</definedName>
    <definedName name="XRefCopy129" hidden="1">#REF!</definedName>
    <definedName name="XRefCopy129Row" localSheetId="7" hidden="1">#REF!</definedName>
    <definedName name="XRefCopy129Row" hidden="1">#REF!</definedName>
    <definedName name="XRefCopy12Row" localSheetId="7" hidden="1">#REF!</definedName>
    <definedName name="XRefCopy12Row" hidden="1">#REF!</definedName>
    <definedName name="XRefCopy13" localSheetId="7" hidden="1">#REF!</definedName>
    <definedName name="XRefCopy130" hidden="1">#REF!</definedName>
    <definedName name="XRefCopy130Row" localSheetId="7" hidden="1">#REF!</definedName>
    <definedName name="XRefCopy130Row" hidden="1">#REF!</definedName>
    <definedName name="XRefCopy131" hidden="1">#REF!</definedName>
    <definedName name="XRefCopy131Row" localSheetId="7" hidden="1">#REF!</definedName>
    <definedName name="XRefCopy131Row" hidden="1">#REF!</definedName>
    <definedName name="XRefCopy132" localSheetId="7" hidden="1">#REF!</definedName>
    <definedName name="XRefCopy132" hidden="1">#REF!</definedName>
    <definedName name="XRefCopy132Row" localSheetId="7" hidden="1">#REF!</definedName>
    <definedName name="XRefCopy132Row" hidden="1">#REF!</definedName>
    <definedName name="XRefCopy133" localSheetId="7" hidden="1">#REF!</definedName>
    <definedName name="XRefCopy133" hidden="1">#REF!</definedName>
    <definedName name="XRefCopy133Row" localSheetId="7" hidden="1">#REF!</definedName>
    <definedName name="XRefCopy133Row" hidden="1">#REF!</definedName>
    <definedName name="XRefCopy134" hidden="1">#REF!</definedName>
    <definedName name="XRefCopy134Row" localSheetId="7" hidden="1">#REF!</definedName>
    <definedName name="XRefCopy134Row" hidden="1">#REF!</definedName>
    <definedName name="XRefCopy135" hidden="1">#REF!</definedName>
    <definedName name="XRefCopy135Row" localSheetId="7" hidden="1">#REF!</definedName>
    <definedName name="XRefCopy135Row" hidden="1">#REF!</definedName>
    <definedName name="XRefCopy136" hidden="1">#REF!</definedName>
    <definedName name="XRefCopy136Row" localSheetId="7" hidden="1">#REF!</definedName>
    <definedName name="XRefCopy136Row" hidden="1">#REF!</definedName>
    <definedName name="XRefCopy137" hidden="1">#REF!</definedName>
    <definedName name="XRefCopy137Row" localSheetId="7" hidden="1">#REF!</definedName>
    <definedName name="XRefCopy137Row" hidden="1">#REF!</definedName>
    <definedName name="XRefCopy138" hidden="1">#REF!</definedName>
    <definedName name="XRefCopy138Row" localSheetId="7" hidden="1">#REF!</definedName>
    <definedName name="XRefCopy138Row" hidden="1">#REF!</definedName>
    <definedName name="XRefCopy139" hidden="1">#REF!</definedName>
    <definedName name="XRefCopy139Row" localSheetId="7" hidden="1">#REF!</definedName>
    <definedName name="XRefCopy139Row" hidden="1">#REF!</definedName>
    <definedName name="XRefCopy13Row" localSheetId="7" hidden="1">#REF!</definedName>
    <definedName name="XRefCopy13Row" hidden="1">#REF!</definedName>
    <definedName name="XRefCopy140" hidden="1">#REF!</definedName>
    <definedName name="XRefCopy140Row" localSheetId="7" hidden="1">#REF!</definedName>
    <definedName name="XRefCopy140Row" hidden="1">#REF!</definedName>
    <definedName name="XRefCopy141Row" localSheetId="7" hidden="1">#REF!</definedName>
    <definedName name="XRefCopy141Row" hidden="1">#REF!</definedName>
    <definedName name="XRefCopy142" localSheetId="7" hidden="1">#REF!</definedName>
    <definedName name="XRefCopy142Row" localSheetId="7" hidden="1">#REF!</definedName>
    <definedName name="XRefCopy142Row" hidden="1">#REF!</definedName>
    <definedName name="XRefCopy143" localSheetId="7" hidden="1">#REF!</definedName>
    <definedName name="XRefCopy143Row" localSheetId="7" hidden="1">#REF!</definedName>
    <definedName name="XRefCopy143Row" hidden="1">#REF!</definedName>
    <definedName name="XRefCopy144Row" localSheetId="7" hidden="1">#REF!</definedName>
    <definedName name="XRefCopy144Row" hidden="1">#REF!</definedName>
    <definedName name="XRefCopy145Row" localSheetId="7" hidden="1">#REF!</definedName>
    <definedName name="XRefCopy145Row" hidden="1">#REF!</definedName>
    <definedName name="XRefCopy146" localSheetId="7" hidden="1">#REF!</definedName>
    <definedName name="XRefCopy146Row" localSheetId="7" hidden="1">#REF!</definedName>
    <definedName name="XRefCopy146Row" hidden="1">#REF!</definedName>
    <definedName name="XRefCopy147" localSheetId="7" hidden="1">#REF!</definedName>
    <definedName name="XRefCopy147Row" localSheetId="7" hidden="1">#REF!</definedName>
    <definedName name="XRefCopy147Row" hidden="1">#REF!</definedName>
    <definedName name="XRefCopy148" localSheetId="7" hidden="1">#REF!</definedName>
    <definedName name="XRefCopy148Row" localSheetId="7" hidden="1">#REF!</definedName>
    <definedName name="XRefCopy148Row" hidden="1">#REF!</definedName>
    <definedName name="XRefCopy149" localSheetId="7" hidden="1">#REF!</definedName>
    <definedName name="XRefCopy149" hidden="1">#REF!</definedName>
    <definedName name="XRefCopy149Row" localSheetId="7" hidden="1">#REF!</definedName>
    <definedName name="XRefCopy149Row" hidden="1">#REF!</definedName>
    <definedName name="XRefCopy14Row" hidden="1">#REF!</definedName>
    <definedName name="XRefCopy150" localSheetId="7" hidden="1">#REF!</definedName>
    <definedName name="XRefCopy150" hidden="1">#REF!</definedName>
    <definedName name="XRefCopy150Row" localSheetId="7" hidden="1">#REF!</definedName>
    <definedName name="XRefCopy150Row" hidden="1">#REF!</definedName>
    <definedName name="XRefCopy151" localSheetId="7" hidden="1">#REF!</definedName>
    <definedName name="XRefCopy151" hidden="1">#REF!</definedName>
    <definedName name="XRefCopy151Row" localSheetId="7" hidden="1">#REF!</definedName>
    <definedName name="XRefCopy151Row" hidden="1">#REF!</definedName>
    <definedName name="XRefCopy152" localSheetId="7" hidden="1">#REF!</definedName>
    <definedName name="XRefCopy152" hidden="1">#REF!</definedName>
    <definedName name="XRefCopy152Row" localSheetId="7" hidden="1">#REF!</definedName>
    <definedName name="XRefCopy152Row" hidden="1">#REF!</definedName>
    <definedName name="XRefCopy153" localSheetId="7" hidden="1">#REF!</definedName>
    <definedName name="XRefCopy153" hidden="1">#REF!</definedName>
    <definedName name="XRefCopy153Row" localSheetId="7" hidden="1">#REF!</definedName>
    <definedName name="XRefCopy153Row" hidden="1">#REF!</definedName>
    <definedName name="XRefCopy154" localSheetId="7" hidden="1">#REF!</definedName>
    <definedName name="XRefCopy154" hidden="1">#REF!</definedName>
    <definedName name="XRefCopy154Row" localSheetId="7" hidden="1">#REF!</definedName>
    <definedName name="XRefCopy154Row" hidden="1">#REF!</definedName>
    <definedName name="XRefCopy155" localSheetId="7" hidden="1">#REF!</definedName>
    <definedName name="XRefCopy155" hidden="1">#REF!</definedName>
    <definedName name="XRefCopy155Row" localSheetId="7" hidden="1">#REF!</definedName>
    <definedName name="XRefCopy155Row" hidden="1">#REF!</definedName>
    <definedName name="XRefCopy156" localSheetId="7" hidden="1">#REF!</definedName>
    <definedName name="XRefCopy156" hidden="1">#REF!</definedName>
    <definedName name="XRefCopy156Row" localSheetId="7" hidden="1">#REF!</definedName>
    <definedName name="XRefCopy156Row" hidden="1">#REF!</definedName>
    <definedName name="XRefCopy157" localSheetId="7" hidden="1">#REF!</definedName>
    <definedName name="XRefCopy157" hidden="1">#REF!</definedName>
    <definedName name="XRefCopy157Row" localSheetId="7" hidden="1">#REF!</definedName>
    <definedName name="XRefCopy157Row" hidden="1">#REF!</definedName>
    <definedName name="XRefCopy158" localSheetId="7" hidden="1">#REF!</definedName>
    <definedName name="XRefCopy158" hidden="1">#REF!</definedName>
    <definedName name="XRefCopy158Row" localSheetId="7" hidden="1">#REF!</definedName>
    <definedName name="XRefCopy158Row" hidden="1">#REF!</definedName>
    <definedName name="XRefCopy159" localSheetId="7" hidden="1">#REF!</definedName>
    <definedName name="XRefCopy159" hidden="1">#REF!</definedName>
    <definedName name="XRefCopy159Row" localSheetId="7" hidden="1">#REF!</definedName>
    <definedName name="XRefCopy159Row" hidden="1">#REF!</definedName>
    <definedName name="XRefCopy15Row" localSheetId="7" hidden="1">#REF!</definedName>
    <definedName name="XRefCopy160" localSheetId="7" hidden="1">#REF!</definedName>
    <definedName name="XRefCopy160" hidden="1">#REF!</definedName>
    <definedName name="XRefCopy160Row" localSheetId="7" hidden="1">#REF!</definedName>
    <definedName name="XRefCopy160Row" hidden="1">#REF!</definedName>
    <definedName name="XRefCopy161" localSheetId="7" hidden="1">#REF!</definedName>
    <definedName name="XRefCopy161" hidden="1">#REF!</definedName>
    <definedName name="XRefCopy161Row" localSheetId="7" hidden="1">#REF!</definedName>
    <definedName name="XRefCopy161Row" hidden="1">#REF!</definedName>
    <definedName name="XRefCopy162" localSheetId="7" hidden="1">#REF!</definedName>
    <definedName name="XRefCopy162" hidden="1">#REF!</definedName>
    <definedName name="XRefCopy162Row" localSheetId="7" hidden="1">#REF!</definedName>
    <definedName name="XRefCopy162Row" hidden="1">#REF!</definedName>
    <definedName name="XRefCopy163" localSheetId="7" hidden="1">#REF!</definedName>
    <definedName name="XRefCopy163" hidden="1">#REF!</definedName>
    <definedName name="XRefCopy163Row" localSheetId="7" hidden="1">#REF!</definedName>
    <definedName name="XRefCopy163Row" hidden="1">#REF!</definedName>
    <definedName name="XRefCopy164" localSheetId="7" hidden="1">#REF!</definedName>
    <definedName name="XRefCopy164" hidden="1">#REF!</definedName>
    <definedName name="XRefCopy164Row" localSheetId="7" hidden="1">#REF!</definedName>
    <definedName name="XRefCopy164Row" hidden="1">#REF!</definedName>
    <definedName name="XRefCopy165" localSheetId="7" hidden="1">#REF!</definedName>
    <definedName name="XRefCopy165" hidden="1">#REF!</definedName>
    <definedName name="XRefCopy165Row" hidden="1">#REF!</definedName>
    <definedName name="XRefCopy166" localSheetId="7" hidden="1">#REF!</definedName>
    <definedName name="XRefCopy166" hidden="1">#REF!</definedName>
    <definedName name="XRefCopy166Row" hidden="1">#REF!</definedName>
    <definedName name="XRefCopy167" localSheetId="7"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7"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7"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7"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7" hidden="1">#REF!</definedName>
    <definedName name="XRefCopy19Row" hidden="1">#REF!</definedName>
    <definedName name="XRefCopy1Row" localSheetId="7" hidden="1">#REF!</definedName>
    <definedName name="XRefCopy1Row" hidden="1">#REF!</definedName>
    <definedName name="XRefCopy2" localSheetId="7" hidden="1">#REF!</definedName>
    <definedName name="XRefCopy2" hidden="1">#REF!</definedName>
    <definedName name="XRefCopy20" localSheetId="7"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7"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7"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7"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7"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7"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7"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7"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7"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7"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7" hidden="1">#REF!</definedName>
    <definedName name="XRefCopy29Row" hidden="1">#REF!</definedName>
    <definedName name="XRefCopy2Row" localSheetId="7" hidden="1">#REF!</definedName>
    <definedName name="XRefCopy2Row" hidden="1">#REF!</definedName>
    <definedName name="XRefCopy30Row" localSheetId="7" hidden="1">#REF!</definedName>
    <definedName name="XRefCopy30Row" hidden="1">#REF!</definedName>
    <definedName name="XRefCopy31Row" localSheetId="7" hidden="1">#REF!</definedName>
    <definedName name="XRefCopy31Row" hidden="1">#REF!</definedName>
    <definedName name="XRefCopy32Row" localSheetId="7" hidden="1">#REF!</definedName>
    <definedName name="XRefCopy32Row" hidden="1">#REF!</definedName>
    <definedName name="XRefCopy33Row" localSheetId="7" hidden="1">#REF!</definedName>
    <definedName name="XRefCopy33Row" hidden="1">#REF!</definedName>
    <definedName name="XRefCopy34Row" localSheetId="7" hidden="1">#REF!</definedName>
    <definedName name="XRefCopy34Row" hidden="1">#REF!</definedName>
    <definedName name="XRefCopy35Row" localSheetId="7" hidden="1">#REF!</definedName>
    <definedName name="XRefCopy35Row" hidden="1">#REF!</definedName>
    <definedName name="XRefCopy36Row" localSheetId="7" hidden="1">#REF!</definedName>
    <definedName name="XRefCopy36Row" hidden="1">#REF!</definedName>
    <definedName name="XRefCopy37Row" localSheetId="7" hidden="1">#REF!</definedName>
    <definedName name="XRefCopy37Row" hidden="1">#REF!</definedName>
    <definedName name="XRefCopy38Row" localSheetId="7" hidden="1">#REF!</definedName>
    <definedName name="XRefCopy38Row" hidden="1">#REF!</definedName>
    <definedName name="XRefCopy39Row" localSheetId="7" hidden="1">#REF!</definedName>
    <definedName name="XRefCopy39Row" hidden="1">#REF!</definedName>
    <definedName name="XRefCopy3Row" localSheetId="7" hidden="1">#REF!</definedName>
    <definedName name="XRefCopy40Row" localSheetId="7" hidden="1">#REF!</definedName>
    <definedName name="XRefCopy40Row" hidden="1">#REF!</definedName>
    <definedName name="XRefCopy41Row" localSheetId="7" hidden="1">#REF!</definedName>
    <definedName name="XRefCopy41Row" hidden="1">#REF!</definedName>
    <definedName name="XRefCopy42Row" localSheetId="7" hidden="1">#REF!</definedName>
    <definedName name="XRefCopy42Row" hidden="1">#REF!</definedName>
    <definedName name="XRefCopy43Row" localSheetId="7" hidden="1">#REF!</definedName>
    <definedName name="XRefCopy43Row" hidden="1">#REF!</definedName>
    <definedName name="XRefCopy44Row" localSheetId="7" hidden="1">#REF!</definedName>
    <definedName name="XRefCopy44Row" hidden="1">#REF!</definedName>
    <definedName name="XRefCopy45Row" localSheetId="7" hidden="1">#REF!</definedName>
    <definedName name="XRefCopy45Row" hidden="1">#REF!</definedName>
    <definedName name="XRefCopy46Row" localSheetId="7" hidden="1">#REF!</definedName>
    <definedName name="XRefCopy46Row" hidden="1">#REF!</definedName>
    <definedName name="XRefCopy47Row" localSheetId="7" hidden="1">#REF!</definedName>
    <definedName name="XRefCopy47Row" hidden="1">#REF!</definedName>
    <definedName name="XRefCopy48Row" localSheetId="7" hidden="1">#REF!</definedName>
    <definedName name="XRefCopy48Row" hidden="1">#REF!</definedName>
    <definedName name="XRefCopy49Row" localSheetId="7" hidden="1">#REF!</definedName>
    <definedName name="XRefCopy49Row" hidden="1">#REF!</definedName>
    <definedName name="XRefCopy4Row" localSheetId="7" hidden="1">#REF!</definedName>
    <definedName name="XRefCopy50Row" localSheetId="7" hidden="1">#REF!</definedName>
    <definedName name="XRefCopy50Row" hidden="1">#REF!</definedName>
    <definedName name="XRefCopy51Row" localSheetId="7" hidden="1">#REF!</definedName>
    <definedName name="XRefCopy51Row" hidden="1">#REF!</definedName>
    <definedName name="XRefCopy52Row" localSheetId="7" hidden="1">#REF!</definedName>
    <definedName name="XRefCopy52Row" hidden="1">#REF!</definedName>
    <definedName name="XRefCopy53" localSheetId="7" hidden="1">#REF!</definedName>
    <definedName name="XRefCopy53" hidden="1">#REF!</definedName>
    <definedName name="XRefCopy53Row" localSheetId="7" hidden="1">#REF!</definedName>
    <definedName name="XRefCopy53Row" hidden="1">#REF!</definedName>
    <definedName name="XRefCopy54" hidden="1">#REF!</definedName>
    <definedName name="XRefCopy54Row" localSheetId="7" hidden="1">#REF!</definedName>
    <definedName name="XRefCopy54Row" hidden="1">#REF!</definedName>
    <definedName name="XRefCopy55" hidden="1">#REF!</definedName>
    <definedName name="XRefCopy55Row" localSheetId="7" hidden="1">#REF!</definedName>
    <definedName name="XRefCopy55Row" hidden="1">#REF!</definedName>
    <definedName name="XRefCopy56" hidden="1">#REF!</definedName>
    <definedName name="XRefCopy56Row" localSheetId="7" hidden="1">#REF!</definedName>
    <definedName name="XRefCopy56Row" hidden="1">#REF!</definedName>
    <definedName name="XRefCopy57" hidden="1">#REF!</definedName>
    <definedName name="XRefCopy57Row" localSheetId="7" hidden="1">#REF!</definedName>
    <definedName name="XRefCopy57Row" hidden="1">#REF!</definedName>
    <definedName name="XRefCopy58" hidden="1">#REF!</definedName>
    <definedName name="XRefCopy58Row" localSheetId="7" hidden="1">#REF!</definedName>
    <definedName name="XRefCopy58Row" hidden="1">#REF!</definedName>
    <definedName name="XRefCopy59" hidden="1">#REF!</definedName>
    <definedName name="XRefCopy59Row" localSheetId="7" hidden="1">#REF!</definedName>
    <definedName name="XRefCopy59Row" hidden="1">#REF!</definedName>
    <definedName name="XRefCopy60" hidden="1">#REF!</definedName>
    <definedName name="XRefCopy60Row" localSheetId="7" hidden="1">#REF!</definedName>
    <definedName name="XRefCopy60Row" hidden="1">#REF!</definedName>
    <definedName name="XRefCopy61" hidden="1">#REF!</definedName>
    <definedName name="XRefCopy61Row" localSheetId="7" hidden="1">#REF!</definedName>
    <definedName name="XRefCopy61Row" hidden="1">#REF!</definedName>
    <definedName name="XRefCopy62" hidden="1">#REF!</definedName>
    <definedName name="XRefCopy62Row" localSheetId="7" hidden="1">#REF!</definedName>
    <definedName name="XRefCopy62Row" hidden="1">#REF!</definedName>
    <definedName name="XRefCopy63" hidden="1">#REF!</definedName>
    <definedName name="XRefCopy63Row" localSheetId="7" hidden="1">#REF!</definedName>
    <definedName name="XRefCopy63Row" hidden="1">#REF!</definedName>
    <definedName name="XRefCopy64" hidden="1">#REF!</definedName>
    <definedName name="XRefCopy64Row" localSheetId="7" hidden="1">#REF!</definedName>
    <definedName name="XRefCopy64Row" hidden="1">#REF!</definedName>
    <definedName name="XRefCopy65" hidden="1">#REF!</definedName>
    <definedName name="XRefCopy65Row" localSheetId="7" hidden="1">#REF!</definedName>
    <definedName name="XRefCopy65Row" hidden="1">#REF!</definedName>
    <definedName name="XRefCopy66" hidden="1">#REF!</definedName>
    <definedName name="XRefCopy66Row" localSheetId="7" hidden="1">#REF!</definedName>
    <definedName name="XRefCopy66Row" hidden="1">#REF!</definedName>
    <definedName name="XRefCopy67" hidden="1">#REF!</definedName>
    <definedName name="XRefCopy67Row" localSheetId="7" hidden="1">#REF!</definedName>
    <definedName name="XRefCopy67Row" hidden="1">#REF!</definedName>
    <definedName name="XRefCopy68" hidden="1">#REF!</definedName>
    <definedName name="XRefCopy68Row" localSheetId="7" hidden="1">#REF!</definedName>
    <definedName name="XRefCopy68Row" hidden="1">#REF!</definedName>
    <definedName name="XRefCopy69" hidden="1">#REF!</definedName>
    <definedName name="XRefCopy69Row" localSheetId="7" hidden="1">#REF!</definedName>
    <definedName name="XRefCopy69Row" hidden="1">#REF!</definedName>
    <definedName name="XRefCopy7" localSheetId="7" hidden="1">'VARIACION DEL ACTIVO NETO'!#REF!</definedName>
    <definedName name="XRefCopy70" hidden="1">#REF!</definedName>
    <definedName name="XRefCopy70Row" localSheetId="7" hidden="1">#REF!</definedName>
    <definedName name="XRefCopy70Row" hidden="1">#REF!</definedName>
    <definedName name="XRefCopy71" hidden="1">#REF!</definedName>
    <definedName name="XRefCopy71Row" localSheetId="7" hidden="1">#REF!</definedName>
    <definedName name="XRefCopy71Row" hidden="1">#REF!</definedName>
    <definedName name="XRefCopy72" hidden="1">#REF!</definedName>
    <definedName name="XRefCopy72Row" localSheetId="7" hidden="1">#REF!</definedName>
    <definedName name="XRefCopy72Row" hidden="1">#REF!</definedName>
    <definedName name="XRefCopy73" hidden="1">#REF!</definedName>
    <definedName name="XRefCopy73Row" localSheetId="7" hidden="1">#REF!</definedName>
    <definedName name="XRefCopy73Row" hidden="1">#REF!</definedName>
    <definedName name="XRefCopy74" hidden="1">#REF!</definedName>
    <definedName name="XRefCopy74Row" localSheetId="7" hidden="1">#REF!</definedName>
    <definedName name="XRefCopy74Row" hidden="1">#REF!</definedName>
    <definedName name="XRefCopy75" localSheetId="7" hidden="1">'VARIACION DEL ACTIVO NETO'!#REF!</definedName>
    <definedName name="XRefCopy75" hidden="1">#REF!</definedName>
    <definedName name="XRefCopy75Row" localSheetId="7" hidden="1">#REF!</definedName>
    <definedName name="XRefCopy75Row" hidden="1">#REF!</definedName>
    <definedName name="XRefCopy76" localSheetId="7" hidden="1">'VARIACION DEL ACTIVO NETO'!#REF!</definedName>
    <definedName name="XRefCopy76" hidden="1">#REF!</definedName>
    <definedName name="XRefCopy76Row" localSheetId="7" hidden="1">#REF!</definedName>
    <definedName name="XRefCopy76Row" hidden="1">#REF!</definedName>
    <definedName name="XRefCopy77" hidden="1">#REF!</definedName>
    <definedName name="XRefCopy77Row" localSheetId="7" hidden="1">#REF!</definedName>
    <definedName name="XRefCopy77Row" hidden="1">#REF!</definedName>
    <definedName name="XRefCopy78" hidden="1">#REF!</definedName>
    <definedName name="XRefCopy78Row" localSheetId="7" hidden="1">#REF!</definedName>
    <definedName name="XRefCopy78Row" hidden="1">#REF!</definedName>
    <definedName name="XRefCopy79" hidden="1">#REF!</definedName>
    <definedName name="XRefCopy79Row" localSheetId="7" hidden="1">#REF!</definedName>
    <definedName name="XRefCopy79Row" hidden="1">#REF!</definedName>
    <definedName name="XRefCopy7Row" localSheetId="7" hidden="1">#REF!</definedName>
    <definedName name="XRefCopy7Row" hidden="1">#REF!</definedName>
    <definedName name="XRefCopy8" localSheetId="7" hidden="1">'VARIACION DEL ACTIVO NETO'!#REF!</definedName>
    <definedName name="XRefCopy80Row" localSheetId="7" hidden="1">#REF!</definedName>
    <definedName name="XRefCopy80Row" hidden="1">#REF!</definedName>
    <definedName name="XRefCopy81Row" localSheetId="7" hidden="1">#REF!</definedName>
    <definedName name="XRefCopy81Row" hidden="1">#REF!</definedName>
    <definedName name="XRefCopy82Row" localSheetId="7" hidden="1">#REF!</definedName>
    <definedName name="XRefCopy82Row" hidden="1">#REF!</definedName>
    <definedName name="XRefCopy83Row" localSheetId="7" hidden="1">#REF!</definedName>
    <definedName name="XRefCopy83Row" hidden="1">#REF!</definedName>
    <definedName name="XRefCopy84Row" localSheetId="7" hidden="1">#REF!</definedName>
    <definedName name="XRefCopy84Row" hidden="1">#REF!</definedName>
    <definedName name="XRefCopy85" hidden="1">#REF!</definedName>
    <definedName name="XRefCopy85Row" localSheetId="7" hidden="1">#REF!</definedName>
    <definedName name="XRefCopy85Row" hidden="1">#REF!</definedName>
    <definedName name="XRefCopy86" hidden="1">#REF!</definedName>
    <definedName name="XRefCopy86Row" localSheetId="7" hidden="1">#REF!</definedName>
    <definedName name="XRefCopy86Row" hidden="1">#REF!</definedName>
    <definedName name="XRefCopy87" hidden="1">#REF!</definedName>
    <definedName name="XRefCopy87Row" localSheetId="7" hidden="1">#REF!</definedName>
    <definedName name="XRefCopy87Row" hidden="1">#REF!</definedName>
    <definedName name="XRefCopy88" hidden="1">#REF!</definedName>
    <definedName name="XRefCopy88Row" localSheetId="7" hidden="1">#REF!</definedName>
    <definedName name="XRefCopy88Row" hidden="1">#REF!</definedName>
    <definedName name="XRefCopy89" hidden="1">#REF!</definedName>
    <definedName name="XRefCopy89Row" localSheetId="7" hidden="1">#REF!</definedName>
    <definedName name="XRefCopy89Row" hidden="1">#REF!</definedName>
    <definedName name="XRefCopy8Row" localSheetId="7" hidden="1">#REF!</definedName>
    <definedName name="XRefCopy8Row" hidden="1">#REF!</definedName>
    <definedName name="XRefCopy9" localSheetId="7" hidden="1">'VARIACION DEL ACTIVO NETO'!#REF!</definedName>
    <definedName name="XRefCopy90" hidden="1">#REF!</definedName>
    <definedName name="XRefCopy90Row" localSheetId="7" hidden="1">#REF!</definedName>
    <definedName name="XRefCopy90Row" hidden="1">#REF!</definedName>
    <definedName name="XRefCopy91" hidden="1">#REF!</definedName>
    <definedName name="XRefCopy91Row" localSheetId="7" hidden="1">#REF!</definedName>
    <definedName name="XRefCopy91Row" hidden="1">#REF!</definedName>
    <definedName name="XRefCopy92" localSheetId="7" hidden="1">#REF!</definedName>
    <definedName name="XRefCopy92" hidden="1">#REF!</definedName>
    <definedName name="XRefCopy92Row" localSheetId="7" hidden="1">#REF!</definedName>
    <definedName name="XRefCopy92Row" hidden="1">#REF!</definedName>
    <definedName name="XRefCopy93" localSheetId="7" hidden="1">#REF!</definedName>
    <definedName name="XRefCopy93" hidden="1">#REF!</definedName>
    <definedName name="XRefCopy93Row" localSheetId="7" hidden="1">#REF!</definedName>
    <definedName name="XRefCopy93Row" hidden="1">#REF!</definedName>
    <definedName name="XRefCopy94" localSheetId="7" hidden="1">#REF!</definedName>
    <definedName name="XRefCopy94" hidden="1">#REF!</definedName>
    <definedName name="XRefCopy94Row" localSheetId="7" hidden="1">#REF!</definedName>
    <definedName name="XRefCopy94Row" hidden="1">#REF!</definedName>
    <definedName name="XRefCopy95" hidden="1">#REF!</definedName>
    <definedName name="XRefCopy95Row" localSheetId="7" hidden="1">#REF!</definedName>
    <definedName name="XRefCopy95Row" hidden="1">#REF!</definedName>
    <definedName name="XRefCopy96" hidden="1">#REF!</definedName>
    <definedName name="XRefCopy96Row" localSheetId="7" hidden="1">#REF!</definedName>
    <definedName name="XRefCopy96Row" hidden="1">#REF!</definedName>
    <definedName name="XRefCopy97" hidden="1">#REF!</definedName>
    <definedName name="XRefCopy97Row" localSheetId="7" hidden="1">#REF!</definedName>
    <definedName name="XRefCopy97Row" hidden="1">#REF!</definedName>
    <definedName name="XRefCopy98" hidden="1">#REF!</definedName>
    <definedName name="XRefCopy98Row" localSheetId="7" hidden="1">#REF!</definedName>
    <definedName name="XRefCopy98Row" hidden="1">#REF!</definedName>
    <definedName name="XRefCopy99" hidden="1">#REF!</definedName>
    <definedName name="XRefCopy99Row" localSheetId="7" hidden="1">#REF!</definedName>
    <definedName name="XRefCopy99Row" hidden="1">#REF!</definedName>
    <definedName name="XRefCopy9Row" localSheetId="7" hidden="1">#REF!</definedName>
    <definedName name="XRefCopy9Row" hidden="1">#REF!</definedName>
    <definedName name="XRefCopyRangeCount" localSheetId="7" hidden="1">76</definedName>
    <definedName name="XRefCopyRangeCount" hidden="1">4</definedName>
    <definedName name="XRefPaste1" hidden="1">#REF!</definedName>
    <definedName name="XRefPaste10" hidden="1">#REF!</definedName>
    <definedName name="XRefPaste100" localSheetId="7" hidden="1">#REF!</definedName>
    <definedName name="XRefPaste100" hidden="1">#REF!</definedName>
    <definedName name="XRefPaste100Row" localSheetId="7" hidden="1">#REF!</definedName>
    <definedName name="XRefPaste100Row" hidden="1">#REF!</definedName>
    <definedName name="XRefPaste101" localSheetId="7" hidden="1">#REF!</definedName>
    <definedName name="XRefPaste101" hidden="1">#REF!</definedName>
    <definedName name="XRefPaste101Row" localSheetId="7" hidden="1">#REF!</definedName>
    <definedName name="XRefPaste101Row" hidden="1">#REF!</definedName>
    <definedName name="XRefPaste102" localSheetId="7" hidden="1">#REF!</definedName>
    <definedName name="XRefPaste102" hidden="1">#REF!</definedName>
    <definedName name="XRefPaste102Row" localSheetId="7" hidden="1">#REF!</definedName>
    <definedName name="XRefPaste102Row" hidden="1">#REF!</definedName>
    <definedName name="XRefPaste103" localSheetId="7" hidden="1">#REF!</definedName>
    <definedName name="XRefPaste103" hidden="1">#REF!</definedName>
    <definedName name="XRefPaste103Row" localSheetId="7" hidden="1">#REF!</definedName>
    <definedName name="XRefPaste103Row" hidden="1">#REF!</definedName>
    <definedName name="XRefPaste104" localSheetId="7" hidden="1">#REF!</definedName>
    <definedName name="XRefPaste104" hidden="1">#REF!</definedName>
    <definedName name="XRefPaste104Row" localSheetId="7" hidden="1">#REF!</definedName>
    <definedName name="XRefPaste104Row" hidden="1">#REF!</definedName>
    <definedName name="XRefPaste105" localSheetId="7" hidden="1">#REF!</definedName>
    <definedName name="XRefPaste105" hidden="1">#REF!</definedName>
    <definedName name="XRefPaste105Row" localSheetId="7" hidden="1">#REF!</definedName>
    <definedName name="XRefPaste105Row" hidden="1">#REF!</definedName>
    <definedName name="XRefPaste106" localSheetId="7" hidden="1">#REF!</definedName>
    <definedName name="XRefPaste106" hidden="1">#REF!</definedName>
    <definedName name="XRefPaste106Row" localSheetId="7" hidden="1">#REF!</definedName>
    <definedName name="XRefPaste106Row" hidden="1">#REF!</definedName>
    <definedName name="XRefPaste107" localSheetId="7" hidden="1">#REF!</definedName>
    <definedName name="XRefPaste107" hidden="1">#REF!</definedName>
    <definedName name="XRefPaste107Row" localSheetId="7" hidden="1">#REF!</definedName>
    <definedName name="XRefPaste107Row" hidden="1">#REF!</definedName>
    <definedName name="XRefPaste108" localSheetId="7" hidden="1">#REF!</definedName>
    <definedName name="XRefPaste108" hidden="1">#REF!</definedName>
    <definedName name="XRefPaste108Row" localSheetId="7" hidden="1">#REF!</definedName>
    <definedName name="XRefPaste108Row" hidden="1">#REF!</definedName>
    <definedName name="XRefPaste109" localSheetId="7" hidden="1">#REF!</definedName>
    <definedName name="XRefPaste109" hidden="1">#REF!</definedName>
    <definedName name="XRefPaste109Row" localSheetId="7" hidden="1">#REF!</definedName>
    <definedName name="XRefPaste109Row" hidden="1">#REF!</definedName>
    <definedName name="XRefPaste10Row" localSheetId="7" hidden="1">#REF!</definedName>
    <definedName name="XRefPaste10Row" hidden="1">#REF!</definedName>
    <definedName name="XRefPaste11" hidden="1">#REF!</definedName>
    <definedName name="XRefPaste110" localSheetId="7" hidden="1">#REF!</definedName>
    <definedName name="XRefPaste110" hidden="1">#REF!</definedName>
    <definedName name="XRefPaste110Row" localSheetId="7" hidden="1">#REF!</definedName>
    <definedName name="XRefPaste110Row" hidden="1">#REF!</definedName>
    <definedName name="XRefPaste111" localSheetId="7" hidden="1">#REF!</definedName>
    <definedName name="XRefPaste111" hidden="1">#REF!</definedName>
    <definedName name="XRefPaste111Row" localSheetId="7" hidden="1">#REF!</definedName>
    <definedName name="XRefPaste111Row" hidden="1">#REF!</definedName>
    <definedName name="XRefPaste112" localSheetId="7" hidden="1">#REF!</definedName>
    <definedName name="XRefPaste112" hidden="1">#REF!</definedName>
    <definedName name="XRefPaste112Row" localSheetId="7" hidden="1">#REF!</definedName>
    <definedName name="XRefPaste112Row" hidden="1">#REF!</definedName>
    <definedName name="XRefPaste113" localSheetId="7" hidden="1">#REF!</definedName>
    <definedName name="XRefPaste113" hidden="1">#REF!</definedName>
    <definedName name="XRefPaste113Row" localSheetId="7" hidden="1">#REF!</definedName>
    <definedName name="XRefPaste113Row" hidden="1">#REF!</definedName>
    <definedName name="XRefPaste114" localSheetId="7" hidden="1">#REF!</definedName>
    <definedName name="XRefPaste114" hidden="1">#REF!</definedName>
    <definedName name="XRefPaste114Row" localSheetId="7" hidden="1">#REF!</definedName>
    <definedName name="XRefPaste114Row" hidden="1">#REF!</definedName>
    <definedName name="XRefPaste115" localSheetId="7" hidden="1">#REF!</definedName>
    <definedName name="XRefPaste115" hidden="1">#REF!</definedName>
    <definedName name="XRefPaste115Row" localSheetId="7" hidden="1">#REF!</definedName>
    <definedName name="XRefPaste115Row" hidden="1">#REF!</definedName>
    <definedName name="XRefPaste116" localSheetId="7" hidden="1">#REF!</definedName>
    <definedName name="XRefPaste116" hidden="1">#REF!</definedName>
    <definedName name="XRefPaste116Row" localSheetId="7" hidden="1">#REF!</definedName>
    <definedName name="XRefPaste116Row" hidden="1">#REF!</definedName>
    <definedName name="XRefPaste117" localSheetId="7" hidden="1">#REF!</definedName>
    <definedName name="XRefPaste117" hidden="1">#REF!</definedName>
    <definedName name="XRefPaste117Row" localSheetId="7" hidden="1">#REF!</definedName>
    <definedName name="XRefPaste117Row" hidden="1">#REF!</definedName>
    <definedName name="XRefPaste118" localSheetId="7" hidden="1">#REF!</definedName>
    <definedName name="XRefPaste118" hidden="1">#REF!</definedName>
    <definedName name="XRefPaste118Row" localSheetId="7" hidden="1">#REF!</definedName>
    <definedName name="XRefPaste118Row" hidden="1">#REF!</definedName>
    <definedName name="XRefPaste119" localSheetId="7" hidden="1">#REF!</definedName>
    <definedName name="XRefPaste119" hidden="1">#REF!</definedName>
    <definedName name="XRefPaste119Row" localSheetId="7" hidden="1">#REF!</definedName>
    <definedName name="XRefPaste119Row" hidden="1">#REF!</definedName>
    <definedName name="XRefPaste11Row" localSheetId="7" hidden="1">#REF!</definedName>
    <definedName name="XRefPaste11Row" hidden="1">#REF!</definedName>
    <definedName name="XRefPaste12" localSheetId="7" hidden="1">#REF!</definedName>
    <definedName name="XRefPaste12" hidden="1">#REF!</definedName>
    <definedName name="XRefPaste120" localSheetId="7" hidden="1">#REF!</definedName>
    <definedName name="XRefPaste120" hidden="1">#REF!</definedName>
    <definedName name="XRefPaste120Row" localSheetId="7" hidden="1">#REF!</definedName>
    <definedName name="XRefPaste120Row" hidden="1">#REF!</definedName>
    <definedName name="XRefPaste121" localSheetId="7" hidden="1">#REF!</definedName>
    <definedName name="XRefPaste121" hidden="1">#REF!</definedName>
    <definedName name="XRefPaste121Row" localSheetId="7" hidden="1">#REF!</definedName>
    <definedName name="XRefPaste121Row" hidden="1">#REF!</definedName>
    <definedName name="XRefPaste122" localSheetId="7" hidden="1">#REF!</definedName>
    <definedName name="XRefPaste122" hidden="1">#REF!</definedName>
    <definedName name="XRefPaste122Row" localSheetId="7" hidden="1">#REF!</definedName>
    <definedName name="XRefPaste122Row" hidden="1">#REF!</definedName>
    <definedName name="XRefPaste123" localSheetId="7" hidden="1">#REF!</definedName>
    <definedName name="XRefPaste123" hidden="1">#REF!</definedName>
    <definedName name="XRefPaste123Row" localSheetId="7" hidden="1">#REF!</definedName>
    <definedName name="XRefPaste123Row" hidden="1">#REF!</definedName>
    <definedName name="XRefPaste124" localSheetId="7" hidden="1">#REF!</definedName>
    <definedName name="XRefPaste124" hidden="1">#REF!</definedName>
    <definedName name="XRefPaste124Row" localSheetId="7" hidden="1">#REF!</definedName>
    <definedName name="XRefPaste124Row" hidden="1">#REF!</definedName>
    <definedName name="XRefPaste125" localSheetId="7" hidden="1">#REF!</definedName>
    <definedName name="XRefPaste125" hidden="1">#REF!</definedName>
    <definedName name="XRefPaste125Row" localSheetId="7" hidden="1">#REF!</definedName>
    <definedName name="XRefPaste125Row" hidden="1">#REF!</definedName>
    <definedName name="XRefPaste126" localSheetId="7" hidden="1">#REF!</definedName>
    <definedName name="XRefPaste126" hidden="1">#REF!</definedName>
    <definedName name="XRefPaste126Row" localSheetId="7" hidden="1">#REF!</definedName>
    <definedName name="XRefPaste126Row" hidden="1">#REF!</definedName>
    <definedName name="XRefPaste127" localSheetId="7" hidden="1">#REF!</definedName>
    <definedName name="XRefPaste127" hidden="1">#REF!</definedName>
    <definedName name="XRefPaste127Row" localSheetId="7" hidden="1">#REF!</definedName>
    <definedName name="XRefPaste127Row" hidden="1">#REF!</definedName>
    <definedName name="XRefPaste128" localSheetId="7" hidden="1">#REF!</definedName>
    <definedName name="XRefPaste128" hidden="1">#REF!</definedName>
    <definedName name="XRefPaste128Row" localSheetId="7" hidden="1">#REF!</definedName>
    <definedName name="XRefPaste128Row" hidden="1">#REF!</definedName>
    <definedName name="XRefPaste129" localSheetId="7" hidden="1">#REF!</definedName>
    <definedName name="XRefPaste129" hidden="1">#REF!</definedName>
    <definedName name="XRefPaste129Row" localSheetId="7" hidden="1">#REF!</definedName>
    <definedName name="XRefPaste129Row" hidden="1">#REF!</definedName>
    <definedName name="XRefPaste12Row" localSheetId="7" hidden="1">#REF!</definedName>
    <definedName name="XRefPaste12Row" hidden="1">#REF!</definedName>
    <definedName name="XRefPaste130" localSheetId="7" hidden="1">#REF!</definedName>
    <definedName name="XRefPaste130" hidden="1">#REF!</definedName>
    <definedName name="XRefPaste130Row" localSheetId="7" hidden="1">#REF!</definedName>
    <definedName name="XRefPaste130Row" hidden="1">#REF!</definedName>
    <definedName name="XRefPaste131" localSheetId="7" hidden="1">#REF!</definedName>
    <definedName name="XRefPaste131" hidden="1">#REF!</definedName>
    <definedName name="XRefPaste131Row" localSheetId="7" hidden="1">#REF!</definedName>
    <definedName name="XRefPaste131Row" hidden="1">#REF!</definedName>
    <definedName name="XRefPaste132" localSheetId="7" hidden="1">#REF!</definedName>
    <definedName name="XRefPaste132" hidden="1">#REF!</definedName>
    <definedName name="XRefPaste132Row" localSheetId="7" hidden="1">#REF!</definedName>
    <definedName name="XRefPaste132Row" hidden="1">#REF!</definedName>
    <definedName name="XRefPaste133" localSheetId="7" hidden="1">#REF!</definedName>
    <definedName name="XRefPaste133" hidden="1">#REF!</definedName>
    <definedName name="XRefPaste133Row" localSheetId="7" hidden="1">#REF!</definedName>
    <definedName name="XRefPaste133Row" hidden="1">#REF!</definedName>
    <definedName name="XRefPaste134" localSheetId="7" hidden="1">#REF!</definedName>
    <definedName name="XRefPaste134" hidden="1">#REF!</definedName>
    <definedName name="XRefPaste134Row" localSheetId="7" hidden="1">#REF!</definedName>
    <definedName name="XRefPaste134Row" hidden="1">#REF!</definedName>
    <definedName name="XRefPaste135" localSheetId="7" hidden="1">#REF!</definedName>
    <definedName name="XRefPaste135" hidden="1">#REF!</definedName>
    <definedName name="XRefPaste135Row" localSheetId="7" hidden="1">#REF!</definedName>
    <definedName name="XRefPaste135Row" hidden="1">#REF!</definedName>
    <definedName name="XRefPaste136" localSheetId="7" hidden="1">#REF!</definedName>
    <definedName name="XRefPaste136" hidden="1">#REF!</definedName>
    <definedName name="XRefPaste136Row" localSheetId="7" hidden="1">#REF!</definedName>
    <definedName name="XRefPaste136Row" hidden="1">#REF!</definedName>
    <definedName name="XRefPaste137" localSheetId="7" hidden="1">#REF!</definedName>
    <definedName name="XRefPaste137" hidden="1">#REF!</definedName>
    <definedName name="XRefPaste137Row" localSheetId="7" hidden="1">#REF!</definedName>
    <definedName name="XRefPaste137Row" hidden="1">#REF!</definedName>
    <definedName name="XRefPaste138" localSheetId="7" hidden="1">#REF!</definedName>
    <definedName name="XRefPaste138" hidden="1">#REF!</definedName>
    <definedName name="XRefPaste138Row" localSheetId="7" hidden="1">#REF!</definedName>
    <definedName name="XRefPaste138Row" hidden="1">#REF!</definedName>
    <definedName name="XRefPaste139" localSheetId="7" hidden="1">#REF!</definedName>
    <definedName name="XRefPaste139" hidden="1">#REF!</definedName>
    <definedName name="XRefPaste139Row" localSheetId="7" hidden="1">#REF!</definedName>
    <definedName name="XRefPaste139Row" hidden="1">#REF!</definedName>
    <definedName name="XRefPaste13Row" localSheetId="7" hidden="1">#REF!</definedName>
    <definedName name="XRefPaste13Row" hidden="1">#REF!</definedName>
    <definedName name="XRefPaste14" localSheetId="7" hidden="1">#REF!</definedName>
    <definedName name="XRefPaste140" localSheetId="7" hidden="1">#REF!</definedName>
    <definedName name="XRefPaste140" hidden="1">#REF!</definedName>
    <definedName name="XRefPaste140Row" localSheetId="7" hidden="1">#REF!</definedName>
    <definedName name="XRefPaste140Row" hidden="1">#REF!</definedName>
    <definedName name="XRefPaste141" localSheetId="7" hidden="1">#REF!</definedName>
    <definedName name="XRefPaste141" hidden="1">#REF!</definedName>
    <definedName name="XRefPaste141Row" localSheetId="7" hidden="1">#REF!</definedName>
    <definedName name="XRefPaste141Row" hidden="1">#REF!</definedName>
    <definedName name="XRefPaste142" localSheetId="7" hidden="1">#REF!</definedName>
    <definedName name="XRefPaste142" hidden="1">#REF!</definedName>
    <definedName name="XRefPaste142Row" localSheetId="7" hidden="1">#REF!</definedName>
    <definedName name="XRefPaste142Row" hidden="1">#REF!</definedName>
    <definedName name="XRefPaste143" localSheetId="7" hidden="1">#REF!</definedName>
    <definedName name="XRefPaste143" hidden="1">#REF!</definedName>
    <definedName name="XRefPaste143Row" localSheetId="7" hidden="1">#REF!</definedName>
    <definedName name="XRefPaste143Row" hidden="1">#REF!</definedName>
    <definedName name="XRefPaste144" localSheetId="7" hidden="1">#REF!</definedName>
    <definedName name="XRefPaste144" hidden="1">#REF!</definedName>
    <definedName name="XRefPaste144Row" localSheetId="7" hidden="1">#REF!</definedName>
    <definedName name="XRefPaste144Row" hidden="1">#REF!</definedName>
    <definedName name="XRefPaste145" localSheetId="7" hidden="1">#REF!</definedName>
    <definedName name="XRefPaste145" hidden="1">#REF!</definedName>
    <definedName name="XRefPaste145Row" localSheetId="7" hidden="1">#REF!</definedName>
    <definedName name="XRefPaste145Row" hidden="1">#REF!</definedName>
    <definedName name="XRefPaste146" localSheetId="7" hidden="1">#REF!</definedName>
    <definedName name="XRefPaste146" hidden="1">#REF!</definedName>
    <definedName name="XRefPaste146Row" localSheetId="7" hidden="1">#REF!</definedName>
    <definedName name="XRefPaste146Row" hidden="1">#REF!</definedName>
    <definedName name="XRefPaste147" localSheetId="7" hidden="1">#REF!</definedName>
    <definedName name="XRefPaste147" hidden="1">#REF!</definedName>
    <definedName name="XRefPaste147Row" localSheetId="7" hidden="1">#REF!</definedName>
    <definedName name="XRefPaste147Row" hidden="1">#REF!</definedName>
    <definedName name="XRefPaste148" localSheetId="7" hidden="1">#REF!</definedName>
    <definedName name="XRefPaste148" hidden="1">#REF!</definedName>
    <definedName name="XRefPaste148Row" localSheetId="7" hidden="1">#REF!</definedName>
    <definedName name="XRefPaste148Row" hidden="1">#REF!</definedName>
    <definedName name="XRefPaste14Row" localSheetId="7" hidden="1">#REF!</definedName>
    <definedName name="XRefPaste14Row" hidden="1">#REF!</definedName>
    <definedName name="XRefPaste15" hidden="1">#REF!</definedName>
    <definedName name="XRefPaste15Row" localSheetId="7" hidden="1">#REF!</definedName>
    <definedName name="XRefPaste15Row" hidden="1">#REF!</definedName>
    <definedName name="XRefPaste16" hidden="1">#REF!</definedName>
    <definedName name="XRefPaste16Row" localSheetId="7" hidden="1">#REF!</definedName>
    <definedName name="XRefPaste17" hidden="1">#REF!</definedName>
    <definedName name="XRefPaste17Row" localSheetId="7" hidden="1">#REF!</definedName>
    <definedName name="XRefPaste17Row" hidden="1">#REF!</definedName>
    <definedName name="XRefPaste18" localSheetId="7" hidden="1">'VARIACION DEL ACTIVO NETO'!#REF!</definedName>
    <definedName name="XRefPaste18" hidden="1">#REF!</definedName>
    <definedName name="XRefPaste18Row" localSheetId="7" hidden="1">#REF!</definedName>
    <definedName name="XRefPaste18Row" hidden="1">#REF!</definedName>
    <definedName name="XRefPaste19" localSheetId="7" hidden="1">#REF!</definedName>
    <definedName name="XRefPaste19" hidden="1">#REF!</definedName>
    <definedName name="XRefPaste19Row" localSheetId="7" hidden="1">#REF!</definedName>
    <definedName name="XRefPaste19Row" hidden="1">#REF!</definedName>
    <definedName name="XRefPaste1Row" localSheetId="7" hidden="1">#REF!</definedName>
    <definedName name="XRefPaste1Row" hidden="1">#REF!</definedName>
    <definedName name="XRefPaste20" localSheetId="7" hidden="1">#REF!</definedName>
    <definedName name="XRefPaste20" hidden="1">#REF!</definedName>
    <definedName name="XRefPaste20Row" localSheetId="7" hidden="1">#REF!</definedName>
    <definedName name="XRefPaste21" localSheetId="7" hidden="1">#REF!</definedName>
    <definedName name="XRefPaste21" hidden="1">#REF!</definedName>
    <definedName name="XRefPaste21Row" localSheetId="7" hidden="1">#REF!</definedName>
    <definedName name="XRefPaste21Row" hidden="1">#REF!</definedName>
    <definedName name="XRefPaste22" localSheetId="7" hidden="1">#REF!</definedName>
    <definedName name="XRefPaste22" hidden="1">#REF!</definedName>
    <definedName name="XRefPaste22Row" localSheetId="7" hidden="1">#REF!</definedName>
    <definedName name="XRefPaste23" localSheetId="7" hidden="1">#REF!</definedName>
    <definedName name="XRefPaste23" hidden="1">#REF!</definedName>
    <definedName name="XRefPaste23Row" localSheetId="7" hidden="1">#REF!</definedName>
    <definedName name="XRefPaste24" localSheetId="7" hidden="1">#REF!</definedName>
    <definedName name="XRefPaste24" hidden="1">#REF!</definedName>
    <definedName name="XRefPaste24Row" localSheetId="7" hidden="1">#REF!</definedName>
    <definedName name="XRefPaste24Row" hidden="1">#REF!</definedName>
    <definedName name="XRefPaste25" localSheetId="7" hidden="1">#REF!</definedName>
    <definedName name="XRefPaste25" hidden="1">#REF!</definedName>
    <definedName name="XRefPaste25Row" localSheetId="7" hidden="1">#REF!</definedName>
    <definedName name="XRefPaste25Row" hidden="1">#REF!</definedName>
    <definedName name="XRefPaste26" localSheetId="7" hidden="1">#REF!</definedName>
    <definedName name="XRefPaste26" hidden="1">#REF!</definedName>
    <definedName name="XRefPaste26Row" localSheetId="7" hidden="1">#REF!</definedName>
    <definedName name="XRefPaste26Row" hidden="1">#REF!</definedName>
    <definedName name="XRefPaste27" localSheetId="7" hidden="1">#REF!</definedName>
    <definedName name="XRefPaste27" hidden="1">#REF!</definedName>
    <definedName name="XRefPaste27Row" localSheetId="7" hidden="1">#REF!</definedName>
    <definedName name="XRefPaste27Row" hidden="1">#REF!</definedName>
    <definedName name="XRefPaste28" localSheetId="7" hidden="1">#REF!</definedName>
    <definedName name="XRefPaste28" hidden="1">#REF!</definedName>
    <definedName name="XRefPaste28Row" localSheetId="7" hidden="1">#REF!</definedName>
    <definedName name="XRefPaste28Row" hidden="1">#REF!</definedName>
    <definedName name="XRefPaste29" localSheetId="7" hidden="1">#REF!</definedName>
    <definedName name="XRefPaste29" hidden="1">#REF!</definedName>
    <definedName name="XRefPaste29Row" localSheetId="7" hidden="1">#REF!</definedName>
    <definedName name="XRefPaste29Row" hidden="1">#REF!</definedName>
    <definedName name="XRefPaste2Row" localSheetId="7" hidden="1">#REF!</definedName>
    <definedName name="XRefPaste2Row" hidden="1">#REF!</definedName>
    <definedName name="XRefPaste30" localSheetId="7" hidden="1">#REF!</definedName>
    <definedName name="XRefPaste30" hidden="1">#REF!</definedName>
    <definedName name="XRefPaste30Row" localSheetId="7" hidden="1">#REF!</definedName>
    <definedName name="XRefPaste31" localSheetId="7" hidden="1">#REF!</definedName>
    <definedName name="XRefPaste31" hidden="1">#REF!</definedName>
    <definedName name="XRefPaste31Row" localSheetId="7" hidden="1">#REF!</definedName>
    <definedName name="XRefPaste32" localSheetId="7" hidden="1">#REF!</definedName>
    <definedName name="XRefPaste32" hidden="1">#REF!</definedName>
    <definedName name="XRefPaste32Row" localSheetId="7" hidden="1">#REF!</definedName>
    <definedName name="XRefPaste32Row" hidden="1">#REF!</definedName>
    <definedName name="XRefPaste33" hidden="1">#REF!</definedName>
    <definedName name="XRefPaste33Row" localSheetId="7" hidden="1">#REF!</definedName>
    <definedName name="XRefPaste33Row" hidden="1">#REF!</definedName>
    <definedName name="XRefPaste34" localSheetId="7" hidden="1">#REF!</definedName>
    <definedName name="XRefPaste34" hidden="1">#REF!</definedName>
    <definedName name="XRefPaste34Row" localSheetId="7" hidden="1">#REF!</definedName>
    <definedName name="XRefPaste34Row" hidden="1">#REF!</definedName>
    <definedName name="XRefPaste35" hidden="1">#REF!</definedName>
    <definedName name="XRefPaste35Row" localSheetId="7" hidden="1">#REF!</definedName>
    <definedName name="XRefPaste35Row" hidden="1">#REF!</definedName>
    <definedName name="XRefPaste36" localSheetId="7" hidden="1">#REF!</definedName>
    <definedName name="XRefPaste36" hidden="1">#REF!</definedName>
    <definedName name="XRefPaste36Row" localSheetId="7" hidden="1">#REF!</definedName>
    <definedName name="XRefPaste36Row" hidden="1">#REF!</definedName>
    <definedName name="XRefPaste37" localSheetId="7" hidden="1">#REF!</definedName>
    <definedName name="XRefPaste37" hidden="1">#REF!</definedName>
    <definedName name="XRefPaste37Row" localSheetId="7" hidden="1">#REF!</definedName>
    <definedName name="XRefPaste37Row" hidden="1">#REF!</definedName>
    <definedName name="XRefPaste38" localSheetId="7" hidden="1">#REF!</definedName>
    <definedName name="XRefPaste38" hidden="1">#REF!</definedName>
    <definedName name="XRefPaste38Row" localSheetId="7" hidden="1">#REF!</definedName>
    <definedName name="XRefPaste38Row" hidden="1">#REF!</definedName>
    <definedName name="XRefPaste39" localSheetId="7" hidden="1">#REF!</definedName>
    <definedName name="XRefPaste39" hidden="1">#REF!</definedName>
    <definedName name="XRefPaste39Row" localSheetId="7" hidden="1">#REF!</definedName>
    <definedName name="XRefPaste39Row" hidden="1">#REF!</definedName>
    <definedName name="XRefPaste3Row" localSheetId="7" hidden="1">#REF!</definedName>
    <definedName name="XRefPaste40" localSheetId="7" hidden="1">#REF!</definedName>
    <definedName name="XRefPaste40" hidden="1">#REF!</definedName>
    <definedName name="XRefPaste40Row" localSheetId="7" hidden="1">#REF!</definedName>
    <definedName name="XRefPaste40Row" hidden="1">#REF!</definedName>
    <definedName name="XRefPaste41" localSheetId="7" hidden="1">#REF!</definedName>
    <definedName name="XRefPaste41" hidden="1">#REF!</definedName>
    <definedName name="XRefPaste41Row" localSheetId="7" hidden="1">#REF!</definedName>
    <definedName name="XRefPaste41Row" hidden="1">#REF!</definedName>
    <definedName name="XRefPaste42" localSheetId="7" hidden="1">#REF!</definedName>
    <definedName name="XRefPaste42" hidden="1">#REF!</definedName>
    <definedName name="XRefPaste42Row" localSheetId="7" hidden="1">#REF!</definedName>
    <definedName name="XRefPaste42Row" hidden="1">#REF!</definedName>
    <definedName name="XRefPaste43" localSheetId="7" hidden="1">#REF!</definedName>
    <definedName name="XRefPaste43" hidden="1">#REF!</definedName>
    <definedName name="XRefPaste43Row" localSheetId="7" hidden="1">#REF!</definedName>
    <definedName name="XRefPaste43Row" hidden="1">#REF!</definedName>
    <definedName name="XRefPaste44" localSheetId="7" hidden="1">#REF!</definedName>
    <definedName name="XRefPaste44" hidden="1">#REF!</definedName>
    <definedName name="XRefPaste44Row" localSheetId="7" hidden="1">#REF!</definedName>
    <definedName name="XRefPaste44Row" hidden="1">#REF!</definedName>
    <definedName name="XRefPaste45" localSheetId="7" hidden="1">#REF!</definedName>
    <definedName name="XRefPaste45" hidden="1">#REF!</definedName>
    <definedName name="XRefPaste45Row" localSheetId="7" hidden="1">#REF!</definedName>
    <definedName name="XRefPaste45Row" hidden="1">#REF!</definedName>
    <definedName name="XRefPaste46" localSheetId="7" hidden="1">#REF!</definedName>
    <definedName name="XRefPaste46" hidden="1">#REF!</definedName>
    <definedName name="XRefPaste46Row" localSheetId="7" hidden="1">#REF!</definedName>
    <definedName name="XRefPaste46Row" hidden="1">#REF!</definedName>
    <definedName name="XRefPaste47" localSheetId="7" hidden="1">#REF!</definedName>
    <definedName name="XRefPaste47" hidden="1">#REF!</definedName>
    <definedName name="XRefPaste47Row" localSheetId="7" hidden="1">#REF!</definedName>
    <definedName name="XRefPaste47Row" hidden="1">#REF!</definedName>
    <definedName name="XRefPaste48" localSheetId="7" hidden="1">#REF!</definedName>
    <definedName name="XRefPaste48" hidden="1">#REF!</definedName>
    <definedName name="XRefPaste48Row" localSheetId="7" hidden="1">#REF!</definedName>
    <definedName name="XRefPaste48Row" hidden="1">#REF!</definedName>
    <definedName name="XRefPaste49" localSheetId="7" hidden="1">#REF!</definedName>
    <definedName name="XRefPaste49" hidden="1">#REF!</definedName>
    <definedName name="XRefPaste49Row" localSheetId="7" hidden="1">#REF!</definedName>
    <definedName name="XRefPaste49Row" hidden="1">#REF!</definedName>
    <definedName name="XRefPaste4Row" localSheetId="7" hidden="1">#REF!</definedName>
    <definedName name="XRefPaste4Row" hidden="1">#REF!</definedName>
    <definedName name="XRefPaste5" localSheetId="7" hidden="1">'VARIACION DEL ACTIVO NETO'!#REF!</definedName>
    <definedName name="XRefPaste50" localSheetId="7" hidden="1">#REF!</definedName>
    <definedName name="XRefPaste50" hidden="1">#REF!</definedName>
    <definedName name="XRefPaste50Row" localSheetId="7" hidden="1">#REF!</definedName>
    <definedName name="XRefPaste50Row" hidden="1">#REF!</definedName>
    <definedName name="XRefPaste51" localSheetId="7" hidden="1">#REF!</definedName>
    <definedName name="XRefPaste51" hidden="1">#REF!</definedName>
    <definedName name="XRefPaste51Row" localSheetId="7" hidden="1">#REF!</definedName>
    <definedName name="XRefPaste51Row" hidden="1">#REF!</definedName>
    <definedName name="XRefPaste52" localSheetId="7" hidden="1">#REF!</definedName>
    <definedName name="XRefPaste52" hidden="1">#REF!</definedName>
    <definedName name="XRefPaste52Row" localSheetId="7" hidden="1">#REF!</definedName>
    <definedName name="XRefPaste52Row" hidden="1">#REF!</definedName>
    <definedName name="XRefPaste53" localSheetId="7" hidden="1">#REF!</definedName>
    <definedName name="XRefPaste53" hidden="1">#REF!</definedName>
    <definedName name="XRefPaste53Row" localSheetId="7" hidden="1">#REF!</definedName>
    <definedName name="XRefPaste53Row" hidden="1">#REF!</definedName>
    <definedName name="XRefPaste54" localSheetId="7" hidden="1">#REF!</definedName>
    <definedName name="XRefPaste54" hidden="1">#REF!</definedName>
    <definedName name="XRefPaste54Row" localSheetId="7" hidden="1">#REF!</definedName>
    <definedName name="XRefPaste54Row" hidden="1">#REF!</definedName>
    <definedName name="XRefPaste55" localSheetId="7" hidden="1">#REF!</definedName>
    <definedName name="XRefPaste55" hidden="1">#REF!</definedName>
    <definedName name="XRefPaste55Row" localSheetId="7" hidden="1">#REF!</definedName>
    <definedName name="XRefPaste55Row" hidden="1">#REF!</definedName>
    <definedName name="XRefPaste56" localSheetId="7" hidden="1">#REF!</definedName>
    <definedName name="XRefPaste56" hidden="1">#REF!</definedName>
    <definedName name="XRefPaste56Row" localSheetId="7" hidden="1">#REF!</definedName>
    <definedName name="XRefPaste56Row" hidden="1">#REF!</definedName>
    <definedName name="XRefPaste57" localSheetId="7" hidden="1">#REF!</definedName>
    <definedName name="XRefPaste57" hidden="1">#REF!</definedName>
    <definedName name="XRefPaste57Row" localSheetId="7" hidden="1">#REF!</definedName>
    <definedName name="XRefPaste57Row" hidden="1">#REF!</definedName>
    <definedName name="XRefPaste58" hidden="1">#REF!</definedName>
    <definedName name="XRefPaste58Row" localSheetId="7" hidden="1">#REF!</definedName>
    <definedName name="XRefPaste58Row" hidden="1">#REF!</definedName>
    <definedName name="XRefPaste59" hidden="1">#REF!</definedName>
    <definedName name="XRefPaste59Row" localSheetId="7" hidden="1">#REF!</definedName>
    <definedName name="XRefPaste59Row" hidden="1">#REF!</definedName>
    <definedName name="XRefPaste5Row" localSheetId="7" hidden="1">#REF!</definedName>
    <definedName name="XRefPaste5Row" hidden="1">#REF!</definedName>
    <definedName name="XRefPaste6" localSheetId="7" hidden="1">#REF!</definedName>
    <definedName name="XRefPaste60" hidden="1">#REF!</definedName>
    <definedName name="XRefPaste60Row" localSheetId="7" hidden="1">#REF!</definedName>
    <definedName name="XRefPaste60Row" hidden="1">#REF!</definedName>
    <definedName name="XRefPaste61" hidden="1">#REF!</definedName>
    <definedName name="XRefPaste61Row" localSheetId="7" hidden="1">#REF!</definedName>
    <definedName name="XRefPaste61Row" hidden="1">#REF!</definedName>
    <definedName name="XRefPaste62" hidden="1">#REF!</definedName>
    <definedName name="XRefPaste62Row" localSheetId="7" hidden="1">#REF!</definedName>
    <definedName name="XRefPaste62Row" hidden="1">#REF!</definedName>
    <definedName name="XRefPaste63" hidden="1">#REF!</definedName>
    <definedName name="XRefPaste63Row" localSheetId="7" hidden="1">#REF!</definedName>
    <definedName name="XRefPaste63Row" hidden="1">#REF!</definedName>
    <definedName name="XRefPaste64" localSheetId="7" hidden="1">#REF!</definedName>
    <definedName name="XRefPaste64" hidden="1">#REF!</definedName>
    <definedName name="XRefPaste64Row" localSheetId="7" hidden="1">#REF!</definedName>
    <definedName name="XRefPaste64Row" hidden="1">#REF!</definedName>
    <definedName name="XRefPaste65" hidden="1">#REF!</definedName>
    <definedName name="XRefPaste65Row" localSheetId="7" hidden="1">#REF!</definedName>
    <definedName name="XRefPaste65Row" hidden="1">#REF!</definedName>
    <definedName name="XRefPaste66" hidden="1">#REF!</definedName>
    <definedName name="XRefPaste66Row" localSheetId="7" hidden="1">#REF!</definedName>
    <definedName name="XRefPaste66Row" hidden="1">#REF!</definedName>
    <definedName name="XRefPaste67" localSheetId="7" hidden="1">#REF!</definedName>
    <definedName name="XRefPaste67" hidden="1">#REF!</definedName>
    <definedName name="XRefPaste67Row" localSheetId="7" hidden="1">#REF!</definedName>
    <definedName name="XRefPaste67Row" hidden="1">#REF!</definedName>
    <definedName name="XRefPaste68" hidden="1">#REF!</definedName>
    <definedName name="XRefPaste68Row" localSheetId="7" hidden="1">#REF!</definedName>
    <definedName name="XRefPaste68Row" hidden="1">#REF!</definedName>
    <definedName name="XRefPaste69" hidden="1">#REF!</definedName>
    <definedName name="XRefPaste69Row" localSheetId="7" hidden="1">#REF!</definedName>
    <definedName name="XRefPaste69Row" hidden="1">#REF!</definedName>
    <definedName name="XRefPaste6Row" localSheetId="7" hidden="1">#REF!</definedName>
    <definedName name="XRefPaste6Row" hidden="1">#REF!</definedName>
    <definedName name="XRefPaste7" localSheetId="7" hidden="1">#REF!</definedName>
    <definedName name="XRefPaste7" hidden="1">#REF!</definedName>
    <definedName name="XRefPaste70" hidden="1">#REF!</definedName>
    <definedName name="XRefPaste70Row" localSheetId="7" hidden="1">#REF!</definedName>
    <definedName name="XRefPaste70Row" hidden="1">#REF!</definedName>
    <definedName name="XRefPaste71" hidden="1">#REF!</definedName>
    <definedName name="XRefPaste71Row" localSheetId="7" hidden="1">#REF!</definedName>
    <definedName name="XRefPaste71Row" hidden="1">#REF!</definedName>
    <definedName name="XRefPaste72" localSheetId="7" hidden="1">#REF!</definedName>
    <definedName name="XRefPaste72" hidden="1">#REF!</definedName>
    <definedName name="XRefPaste72Row" localSheetId="7" hidden="1">#REF!</definedName>
    <definedName name="XRefPaste72Row" hidden="1">#REF!</definedName>
    <definedName name="XRefPaste73" localSheetId="7" hidden="1">#REF!</definedName>
    <definedName name="XRefPaste73" hidden="1">#REF!</definedName>
    <definedName name="XRefPaste73Row" localSheetId="7" hidden="1">#REF!</definedName>
    <definedName name="XRefPaste73Row" hidden="1">#REF!</definedName>
    <definedName name="XRefPaste74" localSheetId="7" hidden="1">#REF!</definedName>
    <definedName name="XRefPaste74" hidden="1">#REF!</definedName>
    <definedName name="XRefPaste74Row" localSheetId="7" hidden="1">#REF!</definedName>
    <definedName name="XRefPaste74Row" hidden="1">#REF!</definedName>
    <definedName name="XRefPaste75" localSheetId="7" hidden="1">#REF!</definedName>
    <definedName name="XRefPaste75" hidden="1">#REF!</definedName>
    <definedName name="XRefPaste75Row" localSheetId="7" hidden="1">#REF!</definedName>
    <definedName name="XRefPaste75Row" hidden="1">#REF!</definedName>
    <definedName name="XRefPaste76" localSheetId="7" hidden="1">#REF!</definedName>
    <definedName name="XRefPaste76" hidden="1">#REF!</definedName>
    <definedName name="XRefPaste76Row" localSheetId="7" hidden="1">#REF!</definedName>
    <definedName name="XRefPaste76Row" hidden="1">#REF!</definedName>
    <definedName name="XRefPaste77" localSheetId="7" hidden="1">#REF!</definedName>
    <definedName name="XRefPaste77" hidden="1">#REF!</definedName>
    <definedName name="XRefPaste77Row" localSheetId="7" hidden="1">#REF!</definedName>
    <definedName name="XRefPaste77Row" hidden="1">#REF!</definedName>
    <definedName name="XRefPaste78" localSheetId="7" hidden="1">#REF!</definedName>
    <definedName name="XRefPaste78" hidden="1">#REF!</definedName>
    <definedName name="XRefPaste78Row" localSheetId="7" hidden="1">#REF!</definedName>
    <definedName name="XRefPaste78Row" hidden="1">#REF!</definedName>
    <definedName name="XRefPaste79" localSheetId="7" hidden="1">#REF!</definedName>
    <definedName name="XRefPaste79" hidden="1">#REF!</definedName>
    <definedName name="XRefPaste79Row" localSheetId="7" hidden="1">#REF!</definedName>
    <definedName name="XRefPaste79Row" hidden="1">#REF!</definedName>
    <definedName name="XRefPaste7Row" localSheetId="7" hidden="1">#REF!</definedName>
    <definedName name="XRefPaste7Row" hidden="1">#REF!</definedName>
    <definedName name="XRefPaste8" localSheetId="7" hidden="1">#REF!</definedName>
    <definedName name="XRefPaste8" hidden="1">#REF!</definedName>
    <definedName name="XRefPaste80" localSheetId="7" hidden="1">#REF!</definedName>
    <definedName name="XRefPaste80" hidden="1">#REF!</definedName>
    <definedName name="XRefPaste80Row" localSheetId="7" hidden="1">#REF!</definedName>
    <definedName name="XRefPaste80Row" hidden="1">#REF!</definedName>
    <definedName name="XRefPaste81" localSheetId="7" hidden="1">#REF!</definedName>
    <definedName name="XRefPaste81" hidden="1">#REF!</definedName>
    <definedName name="XRefPaste81Row" localSheetId="7" hidden="1">#REF!</definedName>
    <definedName name="XRefPaste81Row" hidden="1">#REF!</definedName>
    <definedName name="XRefPaste82" localSheetId="7" hidden="1">#REF!</definedName>
    <definedName name="XRefPaste82" hidden="1">#REF!</definedName>
    <definedName name="XRefPaste82Row" localSheetId="7" hidden="1">#REF!</definedName>
    <definedName name="XRefPaste82Row" hidden="1">#REF!</definedName>
    <definedName name="XRefPaste83" localSheetId="7" hidden="1">#REF!</definedName>
    <definedName name="XRefPaste83" hidden="1">#REF!</definedName>
    <definedName name="XRefPaste83Row" localSheetId="7" hidden="1">#REF!</definedName>
    <definedName name="XRefPaste83Row" hidden="1">#REF!</definedName>
    <definedName name="XRefPaste84" localSheetId="7" hidden="1">#REF!</definedName>
    <definedName name="XRefPaste84" hidden="1">#REF!</definedName>
    <definedName name="XRefPaste84Row" localSheetId="7" hidden="1">#REF!</definedName>
    <definedName name="XRefPaste84Row" hidden="1">#REF!</definedName>
    <definedName name="XRefPaste85" localSheetId="7" hidden="1">#REF!</definedName>
    <definedName name="XRefPaste85" hidden="1">#REF!</definedName>
    <definedName name="XRefPaste85Row" localSheetId="7" hidden="1">#REF!</definedName>
    <definedName name="XRefPaste85Row" hidden="1">#REF!</definedName>
    <definedName name="XRefPaste86" localSheetId="7" hidden="1">#REF!</definedName>
    <definedName name="XRefPaste86" hidden="1">#REF!</definedName>
    <definedName name="XRefPaste86Row" localSheetId="7" hidden="1">#REF!</definedName>
    <definedName name="XRefPaste86Row" hidden="1">#REF!</definedName>
    <definedName name="XRefPaste87" localSheetId="7" hidden="1">#REF!</definedName>
    <definedName name="XRefPaste87" hidden="1">#REF!</definedName>
    <definedName name="XRefPaste87Row" localSheetId="7" hidden="1">#REF!</definedName>
    <definedName name="XRefPaste87Row" hidden="1">#REF!</definedName>
    <definedName name="XRefPaste88" localSheetId="7" hidden="1">#REF!</definedName>
    <definedName name="XRefPaste88" hidden="1">#REF!</definedName>
    <definedName name="XRefPaste88Row" localSheetId="7" hidden="1">#REF!</definedName>
    <definedName name="XRefPaste88Row" hidden="1">#REF!</definedName>
    <definedName name="XRefPaste89" localSheetId="7" hidden="1">#REF!</definedName>
    <definedName name="XRefPaste89" hidden="1">#REF!</definedName>
    <definedName name="XRefPaste89Row" localSheetId="7" hidden="1">#REF!</definedName>
    <definedName name="XRefPaste89Row" hidden="1">#REF!</definedName>
    <definedName name="XRefPaste8Row" localSheetId="7" hidden="1">#REF!</definedName>
    <definedName name="XRefPaste8Row" hidden="1">#REF!</definedName>
    <definedName name="XRefPaste9" hidden="1">#REF!</definedName>
    <definedName name="XRefPaste90" localSheetId="7" hidden="1">#REF!</definedName>
    <definedName name="XRefPaste90" hidden="1">#REF!</definedName>
    <definedName name="XRefPaste90Row" localSheetId="7" hidden="1">#REF!</definedName>
    <definedName name="XRefPaste90Row" hidden="1">#REF!</definedName>
    <definedName name="XRefPaste91" localSheetId="7" hidden="1">#REF!</definedName>
    <definedName name="XRefPaste91" hidden="1">#REF!</definedName>
    <definedName name="XRefPaste91Row" localSheetId="7" hidden="1">#REF!</definedName>
    <definedName name="XRefPaste91Row" hidden="1">#REF!</definedName>
    <definedName name="XRefPaste92" localSheetId="7" hidden="1">#REF!</definedName>
    <definedName name="XRefPaste92" hidden="1">#REF!</definedName>
    <definedName name="XRefPaste92Row" localSheetId="7" hidden="1">#REF!</definedName>
    <definedName name="XRefPaste92Row" hidden="1">#REF!</definedName>
    <definedName name="XRefPaste93" localSheetId="7" hidden="1">#REF!</definedName>
    <definedName name="XRefPaste93" hidden="1">#REF!</definedName>
    <definedName name="XRefPaste93Row" localSheetId="7" hidden="1">#REF!</definedName>
    <definedName name="XRefPaste93Row" hidden="1">#REF!</definedName>
    <definedName name="XRefPaste94" localSheetId="7" hidden="1">#REF!</definedName>
    <definedName name="XRefPaste94" hidden="1">#REF!</definedName>
    <definedName name="XRefPaste94Row" localSheetId="7" hidden="1">#REF!</definedName>
    <definedName name="XRefPaste94Row" hidden="1">#REF!</definedName>
    <definedName name="XRefPaste95" localSheetId="7" hidden="1">#REF!</definedName>
    <definedName name="XRefPaste95" hidden="1">#REF!</definedName>
    <definedName name="XRefPaste95Row" localSheetId="7" hidden="1">#REF!</definedName>
    <definedName name="XRefPaste95Row" hidden="1">#REF!</definedName>
    <definedName name="XRefPaste96" localSheetId="7" hidden="1">#REF!</definedName>
    <definedName name="XRefPaste96" hidden="1">#REF!</definedName>
    <definedName name="XRefPaste96Row" localSheetId="7" hidden="1">#REF!</definedName>
    <definedName name="XRefPaste96Row" hidden="1">#REF!</definedName>
    <definedName name="XRefPaste97" localSheetId="7" hidden="1">#REF!</definedName>
    <definedName name="XRefPaste97" hidden="1">#REF!</definedName>
    <definedName name="XRefPaste97Row" localSheetId="7" hidden="1">#REF!</definedName>
    <definedName name="XRefPaste97Row" hidden="1">#REF!</definedName>
    <definedName name="XRefPaste98" localSheetId="7" hidden="1">#REF!</definedName>
    <definedName name="XRefPaste98" hidden="1">#REF!</definedName>
    <definedName name="XRefPaste98Row" localSheetId="7" hidden="1">#REF!</definedName>
    <definedName name="XRefPaste98Row" hidden="1">#REF!</definedName>
    <definedName name="XRefPaste99" localSheetId="7" hidden="1">#REF!</definedName>
    <definedName name="XRefPaste99" hidden="1">#REF!</definedName>
    <definedName name="XRefPaste99Row" localSheetId="7" hidden="1">#REF!</definedName>
    <definedName name="XRefPaste99Row" hidden="1">#REF!</definedName>
    <definedName name="XRefPaste9Row" localSheetId="7" hidden="1">#REF!</definedName>
    <definedName name="XRefPaste9Row" hidden="1">#REF!</definedName>
    <definedName name="XRefPasteRangeCount" localSheetId="7" hidden="1">6</definedName>
    <definedName name="XRefPasteRangeCount" hidden="1">1</definedName>
    <definedName name="xx">#REF!</definedName>
    <definedName name="Z_5FCC9217_B3E9_4B91_A943_5F21728EBEE9_.wvu.FilterData" localSheetId="4" hidden="1">Clasificación!$A$4:$G$50</definedName>
    <definedName name="Z_5FCC9217_B3E9_4B91_A943_5F21728EBEE9_.wvu.PrintArea" localSheetId="8" hidden="1">'Nota 1 a Nota 3.5'!$B$7:$M$96</definedName>
    <definedName name="Z_5FCC9217_B3E9_4B91_A943_5F21728EBEE9_.wvu.PrintArea" localSheetId="9" hidden="1">'Nota 3.6 a Nota 8'!$A$16:$J$57</definedName>
    <definedName name="Z_5FCC9217_B3E9_4B91_A943_5F21728EBEE9_.wvu.PrintArea" localSheetId="7" hidden="1">'VARIACION DEL ACTIVO NETO'!$B$6:$K$29</definedName>
    <definedName name="Z_7015FC6D_0680_4B00_AA0E_B83DA1D0B666_.wvu.FilterData" localSheetId="4" hidden="1">Clasificación!$A$4:$G$50</definedName>
    <definedName name="Z_7015FC6D_0680_4B00_AA0E_B83DA1D0B666_.wvu.PrintArea" localSheetId="8" hidden="1">'Nota 1 a Nota 3.5'!$B$7:$M$96</definedName>
    <definedName name="Z_7015FC6D_0680_4B00_AA0E_B83DA1D0B666_.wvu.PrintArea" localSheetId="9" hidden="1">'Nota 3.6 a Nota 8'!$A$16:$J$57</definedName>
    <definedName name="Z_7015FC6D_0680_4B00_AA0E_B83DA1D0B666_.wvu.PrintArea" localSheetId="7" hidden="1">'VARIACION DEL ACTIVO NETO'!$B$6:$K$29</definedName>
    <definedName name="Z_970CBB53_F4B3_462F_AEFE_2BC403F5F0AD_.wvu.PrintArea" localSheetId="8" hidden="1">'Nota 1 a Nota 3.5'!$B$7:$M$96</definedName>
    <definedName name="Z_970CBB53_F4B3_462F_AEFE_2BC403F5F0AD_.wvu.PrintArea" localSheetId="9" hidden="1">'Nota 3.6 a Nota 8'!$A$16:$J$57</definedName>
    <definedName name="Z_B9F63820_5C32_455A_BC9D_0BE84D6B0867_.wvu.FilterData" localSheetId="4" hidden="1">Clasificación!$A$4:$G$50</definedName>
    <definedName name="Z_B9F63820_5C32_455A_BC9D_0BE84D6B0867_.wvu.PrintArea" localSheetId="7" hidden="1">'VARIACION DEL ACTIVO NETO'!$B$6:$K$29</definedName>
    <definedName name="Z_F3648BCD_1CED_4BBB_AE63_37BDB925883F_.wvu.FilterData" localSheetId="4" hidden="1">Clasificación!$A$4:$G$50</definedName>
    <definedName name="Z_F3648BCD_1CED_4BBB_AE63_37BDB925883F_.wvu.PrintArea" localSheetId="8" hidden="1">'Nota 1 a Nota 3.5'!$B$7:$M$96</definedName>
    <definedName name="Z_F3648BCD_1CED_4BBB_AE63_37BDB925883F_.wvu.PrintArea" localSheetId="9" hidden="1">'Nota 3.6 a Nota 8'!$A$16:$J$57</definedName>
    <definedName name="Z_F3648BCD_1CED_4BBB_AE63_37BDB925883F_.wvu.PrintArea" localSheetId="7" hidden="1">'VARIACION DEL ACTIVO NETO'!$B$6:$K$29</definedName>
    <definedName name="zdfd" localSheetId="8" hidden="1">#REF!</definedName>
    <definedName name="zdfd" localSheetId="9" hidden="1">#REF!</definedName>
    <definedName name="zdfd" hidden="1">#REF!</definedName>
  </definedNames>
  <calcPr calcId="191029"/>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pivotCaches>
    <pivotCache cacheId="0" r:id="rId11"/>
  </pivotCaches>
  <extLs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Range" name="Range" connection="WorksheetConnection_Nota 3.6 a Nota 8!$B$53:$P$67"/>
        </x15:modelTable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48" i="25" l="1"/>
  <c r="G46" i="25"/>
  <c r="G44" i="25"/>
  <c r="B45" i="6" l="1"/>
  <c r="G13" i="25" l="1"/>
  <c r="C52" i="29"/>
  <c r="C53" i="29" s="1"/>
  <c r="H53" i="6" l="1"/>
  <c r="H45" i="25" l="1"/>
  <c r="G45" i="25"/>
  <c r="B46" i="6" l="1"/>
  <c r="F46" i="6" s="1"/>
  <c r="G46" i="6" l="1"/>
  <c r="M46" i="6" s="1"/>
  <c r="G50" i="25"/>
  <c r="G49" i="25"/>
  <c r="G47" i="25"/>
  <c r="G43" i="25"/>
  <c r="G42" i="25"/>
  <c r="G41" i="25"/>
  <c r="G40" i="25"/>
  <c r="G39" i="25"/>
  <c r="G38" i="25"/>
  <c r="G37" i="25"/>
  <c r="G36" i="25"/>
  <c r="G35" i="25"/>
  <c r="G34" i="25"/>
  <c r="G33" i="25"/>
  <c r="G32" i="25"/>
  <c r="G31" i="25"/>
  <c r="G30" i="25"/>
  <c r="G29" i="25"/>
  <c r="G28" i="25"/>
  <c r="G27" i="25"/>
  <c r="G26" i="25"/>
  <c r="G25" i="25"/>
  <c r="G24" i="25"/>
  <c r="G23" i="25"/>
  <c r="G22" i="25"/>
  <c r="G21" i="25"/>
  <c r="G20" i="25"/>
  <c r="G19" i="25"/>
  <c r="G18" i="25"/>
  <c r="G17" i="25"/>
  <c r="G16" i="25"/>
  <c r="G15" i="25"/>
  <c r="G14" i="25"/>
  <c r="G12" i="25"/>
  <c r="G11" i="25"/>
  <c r="G10" i="25"/>
  <c r="G9" i="25"/>
  <c r="G8" i="25"/>
  <c r="G7" i="25"/>
  <c r="G6" i="25"/>
  <c r="G5" i="25"/>
  <c r="G57" i="25" l="1"/>
  <c r="G58" i="25"/>
  <c r="G54" i="25"/>
  <c r="G53" i="25"/>
  <c r="G52" i="25"/>
  <c r="B37" i="6"/>
  <c r="B17" i="6"/>
  <c r="B14" i="6"/>
  <c r="B21" i="6"/>
  <c r="B20" i="6"/>
  <c r="B19" i="6"/>
  <c r="B18" i="6"/>
  <c r="B34" i="6"/>
  <c r="B33" i="6"/>
  <c r="B32" i="6"/>
  <c r="B31" i="6"/>
  <c r="B30" i="6"/>
  <c r="B29" i="6"/>
  <c r="C28" i="6"/>
  <c r="B28" i="6"/>
  <c r="B27" i="6"/>
  <c r="B24" i="6"/>
  <c r="B23" i="6"/>
  <c r="B22" i="6"/>
  <c r="B13" i="6"/>
  <c r="B12" i="6"/>
  <c r="B11" i="6"/>
  <c r="B10" i="6"/>
  <c r="B9" i="6"/>
  <c r="B8" i="6"/>
  <c r="B7" i="6"/>
  <c r="B6" i="6"/>
  <c r="B5" i="6"/>
  <c r="H50" i="25"/>
  <c r="H49" i="25"/>
  <c r="H48" i="25"/>
  <c r="H47" i="25"/>
  <c r="H46" i="25"/>
  <c r="H44" i="25"/>
  <c r="H43" i="25"/>
  <c r="H42" i="25"/>
  <c r="H41" i="25"/>
  <c r="H40" i="25"/>
  <c r="H39" i="25"/>
  <c r="H38" i="25"/>
  <c r="H37" i="25"/>
  <c r="H36" i="25"/>
  <c r="H35" i="25"/>
  <c r="H34" i="25"/>
  <c r="H33" i="25"/>
  <c r="H32" i="25"/>
  <c r="H31" i="25"/>
  <c r="E32" i="6" s="1"/>
  <c r="H30" i="25"/>
  <c r="H29" i="25"/>
  <c r="H28" i="25"/>
  <c r="H27" i="25"/>
  <c r="H26" i="25"/>
  <c r="H25" i="25"/>
  <c r="H24" i="25"/>
  <c r="H23" i="25"/>
  <c r="H22" i="25"/>
  <c r="H21" i="25"/>
  <c r="E21" i="6" s="1"/>
  <c r="H20" i="25"/>
  <c r="H19" i="25"/>
  <c r="E19" i="6" s="1"/>
  <c r="H18" i="25"/>
  <c r="H17" i="25"/>
  <c r="H16" i="25"/>
  <c r="H15" i="25"/>
  <c r="H14" i="25"/>
  <c r="H13" i="25"/>
  <c r="E12" i="6" s="1"/>
  <c r="H12" i="25"/>
  <c r="E11" i="6" s="1"/>
  <c r="H11" i="25"/>
  <c r="H10" i="25"/>
  <c r="E9" i="6" s="1"/>
  <c r="H9" i="25"/>
  <c r="E8" i="6" s="1"/>
  <c r="H8" i="25"/>
  <c r="E7" i="6" s="1"/>
  <c r="H7" i="25"/>
  <c r="H6" i="25"/>
  <c r="E6" i="6" s="1"/>
  <c r="B4" i="6" l="1"/>
  <c r="G59" i="25"/>
  <c r="E18" i="6"/>
  <c r="F18" i="6" s="1"/>
  <c r="G18" i="6" s="1"/>
  <c r="M18" i="6" s="1"/>
  <c r="B26" i="6"/>
  <c r="B16" i="6"/>
  <c r="E27" i="6"/>
  <c r="F27" i="6" s="1"/>
  <c r="J27" i="6" s="1"/>
  <c r="G55" i="25"/>
  <c r="E34" i="6"/>
  <c r="F34" i="6" s="1"/>
  <c r="G34" i="6" s="1"/>
  <c r="E31" i="6"/>
  <c r="F31" i="6" s="1"/>
  <c r="I31" i="6" s="1"/>
  <c r="E13" i="6"/>
  <c r="F13" i="6" s="1"/>
  <c r="E22" i="6"/>
  <c r="F22" i="6" s="1"/>
  <c r="G22" i="6" s="1"/>
  <c r="E24" i="6"/>
  <c r="F24" i="6" s="1"/>
  <c r="E29" i="6"/>
  <c r="F29" i="6" s="1"/>
  <c r="K29" i="6" s="1"/>
  <c r="K53" i="6" s="1"/>
  <c r="E33" i="6"/>
  <c r="F33" i="6" s="1"/>
  <c r="G33" i="6" s="1"/>
  <c r="E17" i="6"/>
  <c r="F17" i="6" s="1"/>
  <c r="G17" i="6" s="1"/>
  <c r="E14" i="6"/>
  <c r="F14" i="6" s="1"/>
  <c r="E28" i="6"/>
  <c r="F28" i="6" s="1"/>
  <c r="L28" i="6" s="1"/>
  <c r="F32" i="6"/>
  <c r="G32" i="6" s="1"/>
  <c r="M32" i="6" s="1"/>
  <c r="F19" i="6"/>
  <c r="G19" i="6" s="1"/>
  <c r="F21" i="6"/>
  <c r="E5" i="6"/>
  <c r="F5" i="6" s="1"/>
  <c r="E30" i="6"/>
  <c r="E10" i="6"/>
  <c r="F10" i="6" s="1"/>
  <c r="M10" i="6" s="1"/>
  <c r="E20" i="6"/>
  <c r="F20" i="6" s="1"/>
  <c r="J20" i="6" s="1"/>
  <c r="E23" i="6"/>
  <c r="F8" i="6"/>
  <c r="M8" i="6" s="1"/>
  <c r="F6" i="6"/>
  <c r="M6" i="6" s="1"/>
  <c r="F12" i="6"/>
  <c r="F7" i="6"/>
  <c r="M7" i="6" s="1"/>
  <c r="F11" i="6"/>
  <c r="F9" i="6"/>
  <c r="M9" i="6" s="1"/>
  <c r="I24" i="6" l="1"/>
  <c r="M31" i="6"/>
  <c r="L53" i="6"/>
  <c r="G14" i="6"/>
  <c r="M14" i="6" s="1"/>
  <c r="M17" i="6"/>
  <c r="M34" i="6"/>
  <c r="G21" i="6"/>
  <c r="M21" i="6" s="1"/>
  <c r="M33" i="6"/>
  <c r="G12" i="6"/>
  <c r="M12" i="6" s="1"/>
  <c r="F23" i="6"/>
  <c r="G23" i="6" s="1"/>
  <c r="M29" i="6"/>
  <c r="M22" i="6"/>
  <c r="M27" i="6"/>
  <c r="M28" i="6"/>
  <c r="M19" i="6"/>
  <c r="G11" i="6"/>
  <c r="M11" i="6" s="1"/>
  <c r="M20" i="6"/>
  <c r="G13" i="6"/>
  <c r="M13" i="6" s="1"/>
  <c r="B40" i="6"/>
  <c r="B38" i="6"/>
  <c r="M24" i="6" l="1"/>
  <c r="M23" i="6"/>
  <c r="B39" i="6"/>
  <c r="B36" i="6" s="1"/>
  <c r="B43" i="6" l="1"/>
  <c r="E47" i="6"/>
  <c r="E45" i="6"/>
  <c r="E43" i="6"/>
  <c r="E40" i="6"/>
  <c r="F40" i="6" s="1"/>
  <c r="E39" i="6"/>
  <c r="F39" i="6" s="1"/>
  <c r="E38" i="6"/>
  <c r="F38" i="6" s="1"/>
  <c r="M38" i="6" s="1"/>
  <c r="H5" i="25"/>
  <c r="E51" i="6"/>
  <c r="E50" i="6"/>
  <c r="E49" i="6"/>
  <c r="B48" i="6"/>
  <c r="H58" i="25"/>
  <c r="H57" i="25"/>
  <c r="H54" i="25"/>
  <c r="H53" i="25"/>
  <c r="H52" i="25"/>
  <c r="B51" i="6"/>
  <c r="B50" i="6"/>
  <c r="B49" i="6"/>
  <c r="B47" i="6"/>
  <c r="B44" i="6"/>
  <c r="B42" i="6" l="1"/>
  <c r="B52" i="6" s="1"/>
  <c r="C52" i="6" s="1"/>
  <c r="G39" i="6"/>
  <c r="M39" i="6" s="1"/>
  <c r="G40" i="6"/>
  <c r="M40" i="6" s="1"/>
  <c r="F49" i="6"/>
  <c r="J49" i="6" s="1"/>
  <c r="J53" i="6" s="1"/>
  <c r="F45" i="6"/>
  <c r="G45" i="6" s="1"/>
  <c r="M45" i="6" s="1"/>
  <c r="F47" i="6"/>
  <c r="F50" i="6"/>
  <c r="G50" i="6" s="1"/>
  <c r="M50" i="6" s="1"/>
  <c r="F51" i="6"/>
  <c r="G51" i="6" s="1"/>
  <c r="M51" i="6" s="1"/>
  <c r="F43" i="6"/>
  <c r="G43" i="6" s="1"/>
  <c r="M43" i="6" s="1"/>
  <c r="E44" i="6"/>
  <c r="F44" i="6" s="1"/>
  <c r="E48" i="6"/>
  <c r="F48" i="6" s="1"/>
  <c r="E37" i="6"/>
  <c r="H59" i="25"/>
  <c r="H55" i="25"/>
  <c r="I47" i="6" l="1"/>
  <c r="I53" i="6" s="1"/>
  <c r="C53" i="6"/>
  <c r="D30" i="6"/>
  <c r="B53" i="6"/>
  <c r="F52" i="6"/>
  <c r="E53" i="6"/>
  <c r="G48" i="6"/>
  <c r="M49" i="6"/>
  <c r="G44" i="6"/>
  <c r="D53" i="6" l="1"/>
  <c r="F30" i="6"/>
  <c r="G30" i="6" s="1"/>
  <c r="M30" i="6" s="1"/>
  <c r="M47" i="6"/>
  <c r="M48" i="6"/>
  <c r="M44" i="6"/>
  <c r="D54" i="6" l="1"/>
  <c r="F37" i="6"/>
  <c r="F53" i="6" s="1"/>
  <c r="L54" i="6"/>
  <c r="G53" i="6"/>
  <c r="J54" i="6" l="1"/>
  <c r="M37" i="6"/>
  <c r="M53" i="6" s="1"/>
  <c r="M54" i="6" l="1"/>
  <c r="M55" i="6" l="1"/>
  <c r="N54" i="6"/>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D6BA0D60-EE53-4FB9-9772-2BE446EFD824}" keepAlive="1" name="ThisWorkbookDataModel" description="Data Model" type="5" refreshedVersion="7"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 id="2" xr16:uid="{549F2F77-A26E-43D5-9661-45304E313C03}" name="WorksheetConnection_Nota 3.6 a Nota 8!$B$53:$P$67" type="102" refreshedVersion="7" minRefreshableVersion="5">
    <extLst>
      <ext xmlns:x15="http://schemas.microsoft.com/office/spreadsheetml/2010/11/main" uri="{DE250136-89BD-433C-8126-D09CA5730AF9}">
        <x15:connection id="Range" autoDelete="1">
          <x15:rangePr sourceName="_xlcn.WorksheetConnection_Nota3.6aNota8B53P671"/>
        </x15:connection>
      </ext>
    </extLst>
  </connection>
</connections>
</file>

<file path=xl/sharedStrings.xml><?xml version="1.0" encoding="utf-8"?>
<sst xmlns="http://schemas.openxmlformats.org/spreadsheetml/2006/main" count="691" uniqueCount="321">
  <si>
    <t>Cuenta</t>
  </si>
  <si>
    <t>Moneda</t>
  </si>
  <si>
    <t>ACTIVO</t>
  </si>
  <si>
    <t>PASIVO</t>
  </si>
  <si>
    <t>RESULTADO DEL EJERCICIO</t>
  </si>
  <si>
    <t>PN</t>
  </si>
  <si>
    <t>Clasificacion</t>
  </si>
  <si>
    <t>Para los EEFF</t>
  </si>
  <si>
    <t>TOTAL</t>
  </si>
  <si>
    <t>Totales</t>
  </si>
  <si>
    <t>Presidente</t>
  </si>
  <si>
    <t>RESULTADOS</t>
  </si>
  <si>
    <t>CRÉDITOS</t>
  </si>
  <si>
    <t>INGRESOS</t>
  </si>
  <si>
    <t>Código Cuenta</t>
  </si>
  <si>
    <t>EGRESOS</t>
  </si>
  <si>
    <t>INGRESO</t>
  </si>
  <si>
    <t>EGRESO</t>
  </si>
  <si>
    <t>Control</t>
  </si>
  <si>
    <t>HOJA DE TRABAJO</t>
  </si>
  <si>
    <t>CUENTAS</t>
  </si>
  <si>
    <t>BALANCE Y RESULTADOS</t>
  </si>
  <si>
    <t>ELIMINACIONES</t>
  </si>
  <si>
    <t>VARIACIÓN</t>
  </si>
  <si>
    <t>DEBITOS</t>
  </si>
  <si>
    <t>DEBITOS (CRÉDITOS)</t>
  </si>
  <si>
    <t>Contadora</t>
  </si>
  <si>
    <t>NI</t>
  </si>
  <si>
    <t>I</t>
  </si>
  <si>
    <t>***</t>
  </si>
  <si>
    <t>***  I  : Cuenta Imputable</t>
  </si>
  <si>
    <t>***  NI : Cuenta No Imputable</t>
  </si>
  <si>
    <t>TOTAL INGRESOS</t>
  </si>
  <si>
    <t>TOTAL EGRESOS</t>
  </si>
  <si>
    <t>TOTAL ACTIVO BRUTO</t>
  </si>
  <si>
    <t>TOTAL ACTIVO NETO</t>
  </si>
  <si>
    <t>CUOTAS PARTES EN CIRCULACION</t>
  </si>
  <si>
    <t>VALOR CUOTA PARTE AL CIERRE</t>
  </si>
  <si>
    <t>ESTADOS DE INGRESOS Y EGRESOS</t>
  </si>
  <si>
    <t>Actividades Operativas</t>
  </si>
  <si>
    <t>Cambios en activos y pasivos operativos</t>
  </si>
  <si>
    <t>(Aumento) Disminución Deudores por operaciones</t>
  </si>
  <si>
    <t>(Aumento) Disminución intereses a cobrar</t>
  </si>
  <si>
    <t>Aumento (Disminución) en Acreedores por operaciones</t>
  </si>
  <si>
    <t>Rescates</t>
  </si>
  <si>
    <t>Suscripciones</t>
  </si>
  <si>
    <t>ESTADO DE VARIACION DEL ACTIVO NETO</t>
  </si>
  <si>
    <t>APORTANTES</t>
  </si>
  <si>
    <t>2.2) Entidad encargada de la custodia</t>
  </si>
  <si>
    <t xml:space="preserve">MES </t>
  </si>
  <si>
    <t>VALOR CUOTA</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</si>
  <si>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</si>
  <si>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</si>
  <si>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</si>
  <si>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</si>
  <si>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</si>
  <si>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</si>
  <si>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</si>
  <si>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</si>
  <si>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</si>
  <si>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</si>
  <si>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</si>
  <si>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</si>
  <si>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</si>
  <si>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</si>
  <si>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</si>
  <si>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</si>
  <si>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4.2 ) Inversiones</t>
  </si>
  <si>
    <t>4.3 ) Acreedores por Operaciones</t>
  </si>
  <si>
    <t>4.4 ) Comisiones a pagar a la Administradora</t>
  </si>
  <si>
    <t>ACTIVIDADES OPERATIVAS</t>
  </si>
  <si>
    <t>ACTIVIDADES DE FINANCIACION</t>
  </si>
  <si>
    <t>RESCATES</t>
  </si>
  <si>
    <t>SUSCRIPCIONES</t>
  </si>
  <si>
    <t>Resultado del Ejercicio</t>
  </si>
  <si>
    <t>Mínimo</t>
  </si>
  <si>
    <t>Máximo</t>
  </si>
  <si>
    <t>Quedan exceptuados de los límites de diversificación, los títulos emitidos por los Tesoro Nacionales, Banco Central y otras Entidades Estatales.</t>
  </si>
  <si>
    <t>4.5 ) Resultados por Tenencia de Inversiones</t>
  </si>
  <si>
    <t>NOTA 1. INFORMACIÓN BÁSICA DEL FONDO</t>
  </si>
  <si>
    <t>Políticas de Inversión</t>
  </si>
  <si>
    <t>Diversificación de las Inversiones</t>
  </si>
  <si>
    <t>NOTA 3. CRITERIOS CONTABLES APLICADOS</t>
  </si>
  <si>
    <t>3.1) Bases de Preparación de los Estados Contables</t>
  </si>
  <si>
    <t>NOTA 4. COMPOSICION DE CUENTAS</t>
  </si>
  <si>
    <t>Shirley Vichini</t>
  </si>
  <si>
    <t>Actividades de Financiación</t>
  </si>
  <si>
    <t>2.1) Razón social de la Administradora</t>
  </si>
  <si>
    <t>1.1) Naturaleza Jurídica y Características del Fondo</t>
  </si>
  <si>
    <t>1.2) Autorización de Funcionamiento</t>
  </si>
  <si>
    <t>REF.</t>
  </si>
  <si>
    <t>Índice</t>
  </si>
  <si>
    <t>NOTA 2. INFORMACIÓN SOBRE LA ADMINISTRADORA</t>
  </si>
  <si>
    <t>Inversiones</t>
  </si>
  <si>
    <t>Acreedores por Operaciones</t>
  </si>
  <si>
    <t>Comisiones a pagar a la Administradora</t>
  </si>
  <si>
    <t>Otros Egresos</t>
  </si>
  <si>
    <t>NOTA 5:  IMPUESTO A LA RENTA</t>
  </si>
  <si>
    <t>NOTA 6:  CONTINGENCIA</t>
  </si>
  <si>
    <t>NOTA 7: OTROS ASUNTOS RELEVANTES</t>
  </si>
  <si>
    <t>NOTA 8. HECHOS POSTERIORES</t>
  </si>
  <si>
    <t>Resultados por tenencia de inversiones</t>
  </si>
  <si>
    <t>Las 8 notas que se acompañan forman parte integrante de los estados financieros.</t>
  </si>
  <si>
    <t>Firmados digitalmente por:</t>
  </si>
  <si>
    <t>Políticas de liquidez</t>
  </si>
  <si>
    <t>Políticas de endeudamiento</t>
  </si>
  <si>
    <t>Aumento de inversiones</t>
  </si>
  <si>
    <t>Estado de Ingresos y Egresos</t>
  </si>
  <si>
    <t>Costo Certificado Depósito de Ahorro</t>
  </si>
  <si>
    <t>Activo Neto</t>
  </si>
  <si>
    <t>Variación del Activo Neto</t>
  </si>
  <si>
    <t>Flujos de Efectivo</t>
  </si>
  <si>
    <t>Notas a los Estados Financieros (Nota 1 a Nota 3.5)</t>
  </si>
  <si>
    <t>Activo Neto'!A1</t>
  </si>
  <si>
    <t>Disponibilidades</t>
  </si>
  <si>
    <t>Comisión por Administracion</t>
  </si>
  <si>
    <t>Firmado digitalmente por:</t>
  </si>
  <si>
    <t>TOTAL ACTIVO NETO
AL 31/12/2021</t>
  </si>
  <si>
    <t>Aumento (Disminución) Otros Pasivos</t>
  </si>
  <si>
    <t>Saldo al inicio del período</t>
  </si>
  <si>
    <t>Movimientos del Período</t>
  </si>
  <si>
    <t>Saldo al final del Período</t>
  </si>
  <si>
    <t>Resultado del período</t>
  </si>
  <si>
    <t>Efectivo al comienzo del período</t>
  </si>
  <si>
    <t>Saldo final de efectivo al final del período</t>
  </si>
  <si>
    <t>presentado en forma comparativa con el mismo periodo del ejercicio económico anterior</t>
  </si>
  <si>
    <t>Bancos</t>
  </si>
  <si>
    <t>CuentaBancaria1</t>
  </si>
  <si>
    <t>CertficadoDepósitodeAhorro</t>
  </si>
  <si>
    <t>CDABancoA</t>
  </si>
  <si>
    <t>Deudas</t>
  </si>
  <si>
    <t>Provisiones</t>
  </si>
  <si>
    <t>ProvisiónHonorariosdeAdministraciónSociedadGerente(ClaseA)</t>
  </si>
  <si>
    <t>PATRIMONIONETO</t>
  </si>
  <si>
    <t>Capital</t>
  </si>
  <si>
    <t>Rendimientos</t>
  </si>
  <si>
    <t>Ingresos</t>
  </si>
  <si>
    <t>Rentas</t>
  </si>
  <si>
    <t>RentaCertificadoDepósitodeAhorro</t>
  </si>
  <si>
    <t>Egresos</t>
  </si>
  <si>
    <t>EgresosVarios</t>
  </si>
  <si>
    <t>HonorariosdeAdministración</t>
  </si>
  <si>
    <t>HonorariosAdministraciónSociedadGerenteClaseA</t>
  </si>
  <si>
    <t>Rendimientos Abonados</t>
  </si>
  <si>
    <r>
      <rPr>
        <b/>
        <sz val="10"/>
        <color theme="1"/>
        <rFont val="Arial"/>
        <family val="2"/>
      </rPr>
      <t>Diversificación de las inversiones por emisor y grupo empresarial:</t>
    </r>
    <r>
      <rPr>
        <sz val="10"/>
        <color theme="1"/>
        <rFont val="Arial"/>
        <family val="2"/>
      </rPr>
      <t xml:space="preserve">
Los límites de diversificación por emisor y grupo empresarial son:
</t>
    </r>
    <r>
      <rPr>
        <b/>
        <sz val="10"/>
        <color theme="1"/>
        <rFont val="Arial"/>
        <family val="2"/>
      </rPr>
      <t xml:space="preserve">i. Límite máximo de inversión por emisor: </t>
    </r>
    <r>
      <rPr>
        <sz val="10"/>
        <color theme="1"/>
        <rFont val="Arial"/>
        <family val="2"/>
      </rPr>
      <t xml:space="preserve">10% de los activos del Fondo y del total de patrimonio neto de la entidad emisora; y
</t>
    </r>
    <r>
      <rPr>
        <b/>
        <sz val="10"/>
        <color theme="1"/>
        <rFont val="Arial"/>
        <family val="2"/>
      </rPr>
      <t xml:space="preserve">ii. Límite máximo de inversión por emisor y su grupo empresarial: </t>
    </r>
    <r>
      <rPr>
        <sz val="10"/>
        <color theme="1"/>
        <rFont val="Arial"/>
        <family val="2"/>
      </rPr>
      <t>25% de los activos del Fondo.</t>
    </r>
  </si>
  <si>
    <r>
      <rPr>
        <b/>
        <sz val="10"/>
        <color theme="1"/>
        <rFont val="Arial"/>
        <family val="2"/>
      </rPr>
      <t>Bolsa de Valores y Productos de Asunción S.A.:</t>
    </r>
    <r>
      <rPr>
        <sz val="10"/>
        <color theme="1"/>
        <rFont val="Arial"/>
        <family val="2"/>
      </rPr>
      <t xml:space="preserve"> Fue Constituida por decreto del poder Ejecutivo N° 38.088 de fecha 20 de marzo de 1987, inscripta en el registro publico de comercio en el Año 1978</t>
    </r>
  </si>
  <si>
    <r>
      <rPr>
        <b/>
        <sz val="10"/>
        <color theme="1"/>
        <rFont val="Arial"/>
        <family val="2"/>
      </rPr>
      <t>Banco Central del Paraguay.:</t>
    </r>
    <r>
      <rPr>
        <sz val="10"/>
        <color theme="1"/>
        <rFont val="Arial"/>
        <family val="2"/>
      </rPr>
      <t xml:space="preserve">  Regido por la Ley N° 489/95  Orgánica del Banco Central del Paraguay y la Ley 6.104/2018 que modifica y amplia la Ley 489/95.</t>
    </r>
  </si>
  <si>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Itaú Asset Management Administradora de Fondos Patrimoniales S.A., por cuenta, orden y riesgo de los partícipes.</t>
  </si>
  <si>
    <t>El Fondo Mutuo invertirá sus activos en títulos valores e instrumentos sin perjuicio de las sumas mantenidas en entidades financieras, de acuerdo a los límites establecidos en la siguiente tabla:</t>
  </si>
  <si>
    <t>Diversificación de las inversiones respecto al activo total del Fondo Mutuo: Instrumento Financiero</t>
  </si>
  <si>
    <t>b) Bonos soberanos emitidos internacionalmente por el Estado paraguayo;</t>
  </si>
  <si>
    <t>d) Títulos emitidos por el Banco Central del Paraguay;</t>
  </si>
  <si>
    <t>1.3) Políticas de inversión, diversificación de las inversiones, liquidez, reparto de beneficios y endeudamiento.</t>
  </si>
  <si>
    <r>
      <rPr>
        <b/>
        <sz val="10"/>
        <color theme="1"/>
        <rFont val="Arial"/>
        <family val="2"/>
      </rPr>
      <t>Títulos desmaterializados (de ser adquiridos):</t>
    </r>
    <r>
      <rPr>
        <sz val="10"/>
        <color theme="1"/>
        <rFont val="Arial"/>
        <family val="2"/>
      </rPr>
      <t xml:space="preserve"> Serán Custodiados por la Bolsa de Valores de Asunción S.A. ("BVASA") bajo la cuenta corriente creada en dicha entidad y en el Banco Central del Paraguay para los bonos soberanos, que es la depositaria electrónica de Valores de la República del Paraguay.</t>
    </r>
  </si>
  <si>
    <t>PATRIMONIO NETO
DEL FONDO</t>
  </si>
  <si>
    <t xml:space="preserve">N° DE PARTICIPES </t>
  </si>
  <si>
    <t>LetrasdeRegulaciónMonetaria</t>
  </si>
  <si>
    <t>LRM1</t>
  </si>
  <si>
    <t>ProvisiónparaGastosVariosaPagar</t>
  </si>
  <si>
    <t>Rescatesvariosapagar</t>
  </si>
  <si>
    <t>RentasFideicomisosFinancieros</t>
  </si>
  <si>
    <t>GastosdeGestión</t>
  </si>
  <si>
    <t>GASTOSSOCIEDADDEPOSITARIA (GASTOS CUSTODIA)</t>
  </si>
  <si>
    <t>GS</t>
  </si>
  <si>
    <t>Comisiones por Custodia a Pagar</t>
  </si>
  <si>
    <t>Costo Bonos Públicos</t>
  </si>
  <si>
    <t>Costo LRM</t>
  </si>
  <si>
    <t>(En Guaraníes)</t>
  </si>
  <si>
    <t>Letras de Regulación Monetaria</t>
  </si>
  <si>
    <t>Honorarios por Administración a Pagar</t>
  </si>
  <si>
    <t>Rentas Certificado Depósito de Ahorro</t>
  </si>
  <si>
    <t>Rentas Fideicomisos Financieros</t>
  </si>
  <si>
    <t>Ingresos Varios</t>
  </si>
  <si>
    <t>Egresos Varios</t>
  </si>
  <si>
    <t>Ajuste por redondeos</t>
  </si>
  <si>
    <t>Honorarios de Administración</t>
  </si>
  <si>
    <t>Gastos de Gestión</t>
  </si>
  <si>
    <t>Gastos Sociedad Depositaria (Gastos Custodia)</t>
  </si>
  <si>
    <t>Diferencia</t>
  </si>
  <si>
    <t>FONDO MUTUO IAM RENTA FIJA 1-3 DURATION GUARANÍES
Administrado por: Itaú Asset Management Administradora de Fondos Patrimoniales 
de Inversión S.A. (IAM A.F.P.I.S.A.)</t>
  </si>
  <si>
    <t>FONDO MUTUO IAM RENTA FIJA 1-3 DURATION GUARANÍES</t>
  </si>
  <si>
    <t>FONDO MUTUO IAM RENTA FIJA 1-3 DURATION GUARANÍES (o "El Fondo") es un fondo mutuo de inversión en títulos valores e Instrumentos de emisores nacionales e internacionales, administrado por Itaú Asset Management Administradora de Fondos Patrimoniales de Inversión S.A. (IAM A.F.P.I.S.A.).</t>
  </si>
  <si>
    <t>El Fondo se encuentra inscripto en los registros de la Comisión Nacional de Valores según Resolución N° 27 E/22  de fecha 22 de junio de 2022 y Certificado de Registro N° 066_23062022 de fecha 23 de junio de 2022.</t>
  </si>
  <si>
    <t>Política de Reparto de Beneficios</t>
  </si>
  <si>
    <t>Notas a los Estados Financieros (Nota 3.6 a Nota 8)</t>
  </si>
  <si>
    <t>Nota 3.6 a Nota 8</t>
  </si>
  <si>
    <t>Nota 1 a Nota 3.5</t>
  </si>
  <si>
    <r>
      <rPr>
        <b/>
        <sz val="10"/>
        <color theme="1"/>
        <rFont val="Arial"/>
        <family val="2"/>
      </rPr>
      <t>Títulos Físicos (de ser adquiridos):</t>
    </r>
    <r>
      <rPr>
        <sz val="10"/>
        <color theme="1"/>
        <rFont val="Arial"/>
        <family val="2"/>
      </rPr>
      <t xml:space="preserve"> Serán custodiados en la bóveda del Banco Itaú Paraguay S.A., de acuerdo a los procedimientos de seguridad y control de la mencionada entidad.</t>
    </r>
  </si>
  <si>
    <t>Catalina Jara</t>
  </si>
  <si>
    <t>Directora Titular</t>
  </si>
  <si>
    <t>Estados Financieros por el periodo comprendido entre el 01 de enero y el 31 de diciembre de 2022</t>
  </si>
  <si>
    <t>POR EL PERIODO COMPRENDIDO ENTRE EL 01 DE ENERO Y EL 31 DE DICIEMBRE DE 2022 PRESENTADO DE FORMA COMPARATIVA CON EL EJERCICIO ECONÓMICO ANTERIOR</t>
  </si>
  <si>
    <t>TOTAL ACTIVO NETO
AL 31/12/2022</t>
  </si>
  <si>
    <t>NOTAS A LOS ESTADOS FINANCIEROS AL 31 DE DICIEMBRE DE 2022</t>
  </si>
  <si>
    <t>Banco Itaú Paraguay Cta Cte Nº 40000529/7</t>
  </si>
  <si>
    <t>Certificado Depósito de Ahorro</t>
  </si>
  <si>
    <t>Rescates Varios a Pagar</t>
  </si>
  <si>
    <t xml:space="preserve">Provisión para ajuste de Rendimientos Positivos </t>
  </si>
  <si>
    <t>Ajustes por devolucion de rendimientos positivos</t>
  </si>
  <si>
    <t>Ingresos por diferencias operativas</t>
  </si>
  <si>
    <t>Gastos por error operativo</t>
  </si>
  <si>
    <t>Honorarios por Administración IAM</t>
  </si>
  <si>
    <t>ResultadosnoAsignados</t>
  </si>
  <si>
    <t>ResultadodelEjercicio</t>
  </si>
  <si>
    <t>Ajusteporredondeo</t>
  </si>
  <si>
    <t>CONCEPTO</t>
  </si>
  <si>
    <t>Total</t>
  </si>
  <si>
    <t>El rubro disponibilidades está compuesto por saldos en cuentas bancarias e instrumentos de alta liquidez de contratos pactados de disponibilidad inmediata. A continuación se detalla la composición:</t>
  </si>
  <si>
    <t>Banco Itaú Paraguay S.A. - Cta. Cte. N° 40000529/7 - Cuenta Operativa</t>
  </si>
  <si>
    <t>A continuación, se exponen los saldos de los instrumentos adquiridos al 31 de diciembre de 2022:</t>
  </si>
  <si>
    <t>Instrumento</t>
  </si>
  <si>
    <t>Emisor</t>
  </si>
  <si>
    <t>Sector</t>
  </si>
  <si>
    <t>País</t>
  </si>
  <si>
    <t>Monto</t>
  </si>
  <si>
    <t>Tasa de Interés</t>
  </si>
  <si>
    <t>%De las Inversiones según Reglam. Interno</t>
  </si>
  <si>
    <t>% De las Inversiones por Grupo Económico</t>
  </si>
  <si>
    <t>CERTIFICADO DE DEPOSITO DE AHORRO</t>
  </si>
  <si>
    <t>FINANCIERO</t>
  </si>
  <si>
    <t>PARAGUAY</t>
  </si>
  <si>
    <t>PYG</t>
  </si>
  <si>
    <t>LETRAS DE REGULACION MONETARIA</t>
  </si>
  <si>
    <t>BANCO CENTRAL DEL PARAGUAY</t>
  </si>
  <si>
    <t>A continuación se detalla la composición:</t>
  </si>
  <si>
    <t>Comisiones por Administración - IAM A.F.P.I.S.A.</t>
  </si>
  <si>
    <t>Renta Certificado Depósito de Ahorro</t>
  </si>
  <si>
    <t>Renta Fideicomisos Financieros</t>
  </si>
  <si>
    <t>Gastos Sociedad Depositaria (Custodia)</t>
  </si>
  <si>
    <t>Al 31 de diciembre de 2022, no existen situaciones contingentes, ni reclamos que este en conocimiento de la Sociedad Administradora.</t>
  </si>
  <si>
    <t>BANCO ATLAS S.A.</t>
  </si>
  <si>
    <t>PATRIMONIO NETO</t>
  </si>
  <si>
    <t>Reporte: Del 01/01/2022 al 31/12/2022</t>
  </si>
  <si>
    <t>Juan Manuel Fernandez</t>
  </si>
  <si>
    <t>Alfredo Palacios</t>
  </si>
  <si>
    <t xml:space="preserve">  Sindico Titular</t>
  </si>
  <si>
    <t xml:space="preserve">       Alfredo Palacios</t>
  </si>
  <si>
    <t xml:space="preserve">         Sindico Titular</t>
  </si>
  <si>
    <t>Row Labels</t>
  </si>
  <si>
    <t>Grand Total</t>
  </si>
  <si>
    <t>Sum of Valor Contable</t>
  </si>
  <si>
    <t>Sum of % De las Inversiones con relación al Activo del Fondo</t>
  </si>
  <si>
    <t xml:space="preserve">ESTADO DEL ACTIVO NETO </t>
  </si>
  <si>
    <t>POR EL PERIODO COMPRENDIDO ENTRE EL 23 DE JUNIO Y EL 31 DE DICIEMBRE DE 2022</t>
  </si>
  <si>
    <t>(Expresado en Guaraníes)</t>
  </si>
  <si>
    <t>Efectivo y equivalentes de efectivo</t>
  </si>
  <si>
    <t>(Nota 4.1)</t>
  </si>
  <si>
    <t>(Nota 4.2)</t>
  </si>
  <si>
    <t>Acreedores por operaciones</t>
  </si>
  <si>
    <t>(Nota 4.3)</t>
  </si>
  <si>
    <t>Comisiones a pagar a la administradora</t>
  </si>
  <si>
    <t>(Nota 4.4)</t>
  </si>
  <si>
    <t xml:space="preserve">   Directora Titular</t>
  </si>
  <si>
    <t>Síndico Titular</t>
  </si>
  <si>
    <r>
      <t xml:space="preserve">Inicialado al solo efecto de su identificación con nuestro dictamen de fecha 31/03/2023
</t>
    </r>
    <r>
      <rPr>
        <b/>
        <sz val="10"/>
        <rFont val="Arial"/>
        <family val="2"/>
      </rPr>
      <t>PricewaterhouseCoopers</t>
    </r>
  </si>
  <si>
    <r>
      <t xml:space="preserve">Inicialado al solo efecto de su identificación con nuestro dictamen de fecha 31/03/2023
</t>
    </r>
    <r>
      <rPr>
        <b/>
        <sz val="9"/>
        <rFont val="Arial"/>
        <family val="2"/>
      </rPr>
      <t>PricewaterhouseCoopers</t>
    </r>
  </si>
  <si>
    <t>(Nota 4.5)</t>
  </si>
  <si>
    <t>Comisión por administración</t>
  </si>
  <si>
    <t>(Nota 3.8)</t>
  </si>
  <si>
    <t>Otros egresos</t>
  </si>
  <si>
    <t>(Nota 4.6)</t>
  </si>
  <si>
    <t>RESULTADO DEL PERIODO</t>
  </si>
  <si>
    <t>Flujo neto de efectivo utilizado para actividades operativas</t>
  </si>
  <si>
    <t>Flujo neto de efectivo generado por las actividades de financiación</t>
  </si>
  <si>
    <t xml:space="preserve">- </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</si>
  <si>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t>
  </si>
  <si>
    <t>El Fondo fue creado, con el objeto de invertir exclusivamente en titulos valores e instrumentos de emisores nacionales e internacionales los recursos provenientes de los aportes dinerarios de los Partícipes. El conjunto de los aportes de dinero efectuado por los Partícipes constituye el patrimonio del Fondo y se expresan en cuotas de participación de igual valor y característica denominadas “Cuotaspartes”. Las Cuotas de Participación son rescatables.</t>
  </si>
  <si>
    <t>NOTAS A LOS ESTADOS FINANCIEROS POR EL PERIODO COMPRENDIDO ENTRE EL 23 DE JUNIO Y EL 31 DE DICIEMBRE DE 2022</t>
  </si>
  <si>
    <t>La Administradora realizará inversiones y operaciones en beneficio y por cuenta, orden y riesgo del Partícipe en aquellos activos que, al leal saber y entender de la Administradora constituyan las alternativas que combinen la mejor relación entre seguridad y rendimiento disponible, que se ajusten a los requerimientos de la Comisión Nacional de Valores y que permitan una proporción razonable de liquidez dentro de las características particulares de los instrumentos financieros. A tales efectos la Administradora utilizará sus mejores esfuerzos sin que por eso surja obligación alguna de compromiso por el resultado o rentabilidad de las inversiones a cargo de la Administradora.</t>
  </si>
  <si>
    <t>a) Títulos emitidos por el Tesoro Público o garantizados por el mismo, cuya emisión haya sido registrada en el Registro de Valores que lleva la Comisión Nacional de Valores;</t>
  </si>
  <si>
    <t>e) Títulos a plazo de instituciones habilitadas por el Banco Central del Paraguay, y que cuenten con calificación de riesgo A- o superior;</t>
  </si>
  <si>
    <t>f) Títulos de instituciones habilitadas por el Banco Central del Paraguay y que cuenten con calificación de riesgo local A- o superior que emitan y coticen en mercados internacionales;</t>
  </si>
  <si>
    <t xml:space="preserve">c) Títulos emitidos por las Gobernaciones, Municipalidades y otros organismos y entidades del Estado, cuya emisión haya sido registrada en el Registro de Valores que lleva la Comisión Nacional de Valores; </t>
  </si>
  <si>
    <t>g) Letras o cédulas hipotecarias establecidas en la Ley General de Bancos, Financieras y Otras Entidades de Crédito, cuya emisión haya sido registrada en el Registro de Valores que lleva la Comisión Nacional de Valores;</t>
  </si>
  <si>
    <t>h) Bonos, títulos de deuda o títulos emitidos en desarrollo de titularizaciones, cuya emisión haya sido registrada en el Registro de Valores que lleva la CNV, y que cuenten con calificación de riesgo A- o superior;</t>
  </si>
  <si>
    <t xml:space="preserve">i) Títulos emitidos por un Estado extranjero con calificación BBB, similar o superior, que se transen habitualmente en los mercados locales o internacionales; </t>
  </si>
  <si>
    <t xml:space="preserve">j) Títulos emitidos por una emisora extranjera con calificación A, similar o superior, con un monto de emisión de la serie de al menos dólares americanos cien millones o su equivalente, negociados habitualmente en los mercados locales o internacionales; </t>
  </si>
  <si>
    <t>k) Operaciones de compra con compromiso de venta con los valores comprendidos en este artículo, con contraparte de sujetos supervisados por la Comisión Nacional de Valores u otras autoridades administrativas de control, y negociados a través de las Casas de Bolsa. 
El plazo máximo de estas operaciones será de 90 días;</t>
  </si>
  <si>
    <t>El Fondo Mutuo mantendrá un nivel de liquidez mínimo para hacer frente a las necesidades de inversión y a los requerimientos de disponibilidades del Fondo Mutuo. Esta liquidez se invertirá en depósitos a la vista en entidades financieras de plaza o cuotaspartes de otros fondos patrimoniales de inversión, conforme al monto establecido por el Directorio de la Administradora.
Además, como parte de la política de liquidez, el Fondo podrá realizar operaciones de venta con compromiso de compra. El plazo máximo de estas operaciones será de 365 días y hasta un 50% del patrimonio neto del Fondo.</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</si>
  <si>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</si>
  <si>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t>Ocasionalmente, y con el objeto de pagar rescates de cuotapartes y de poder realizar las demás operaciones que la Comisión Nacional de Valores expresamente autorice, o para aprovechar oportunidades de inversión, la Administradora podrá solicitar por cuenta del Fondo Mutuo, contraer deuda de corto plazo, mediante la contratación de créditos bancarios con plazos de vencimiento de hasta 365 días, o líneas de crédito financieras o bancarias.
El Fondo Mutuo podrá contraer como deuda total un máximo de hasta el 50% del patrimonio del Fondo.</t>
  </si>
  <si>
    <t>Itaú Asset Management Administradora de Fondos Patrimoniales de Inversión S.A. (Itaú Asset Management A.F.P.I.S.A.), con domicilio en Avenida Santa Teresa esquina Herminio Maldonado de la Ciudad de Asunción, en adelante la Administradora, es una sociedad anónima constituida por Escritura Pública Nº 23 de fecha 13 de abril de 2021 ante la escribana María del Carmen Díaz de Bedoya, autorizada a operar por la Comisión Nacional de Valores por el Certificado de Registro Nº 095 de fecha 12 de octubre de 2021, cuyo objeto social exclusivo es la administración de fondos patrimoniales de inversión conforme a la Ley Nº 5452/15 “Que regula los Fondos Patrimoniales de Inversión”, y la Resolución de la Comisión Nacional de Valores CG Nº 30/21, y sus eventuales modificaciones.</t>
  </si>
  <si>
    <r>
      <rPr>
        <b/>
        <sz val="10"/>
        <color theme="1"/>
        <rFont val="Arial"/>
        <family val="2"/>
      </rPr>
      <t>Banco Itaú Paraguay S.A.:</t>
    </r>
    <r>
      <rPr>
        <sz val="10"/>
        <color theme="1"/>
        <rFont val="Arial"/>
        <family val="2"/>
      </rPr>
      <t xml:space="preserve"> constituido originariamente como Banco Nacional S.A., según consta en la escritura pública N°. 297, de fecha 14 de octubre de 1.976. Modificado posteriormente bajo la denominación de Banco Internacional Sociedad Anónima, por escritura de fecha 4 de noviembre de 1976, luego bajo denominación Interbanco S.A., aprobado por Decreto del P.E. de la Nación N° 34.651, de fecha 26 de Octubre de 1.977, inscribiéndose en el Registro Público de Comercio bajo el N° 1094, página 91 y sgtes. del Libro Seccional respectivo. 
Desde 2.010, mediante Escritura Pública Nº 33 del 31 de Mayo de dicho año, en el Protocolo Comercial, Sección “A”, al folio 99 y sgtes. fue modificado el Estatuto Social, por cambio de denominación a BANCO ITAU PARAGUAY S.A., de todo lo cual se tomó razón en la Dirección General de los Registros Públicos, conforme Dictamen de la Abogacía del Tesoro Nº 2249 del 02/06/2010, en la Sección Personas Jurídicas y Asociaciones, Serie “D”, bajo el Nº 500, al folio 5.441 en fecha 3 de junio del 2.010; y en el Registro Público de Comercio, Sección Contratos, bajo el Nº 223, Serie “G”, al folio 3523 y sgtes., en fecha 3 de junio del 2010.</t>
    </r>
  </si>
  <si>
    <t>Los estados financieros se expresan en guaraníes y han sido preparados de acuerdo con las normas contables, criterios de valuación y las normas de presentación establecidas por la Comisión Nacional de Valores a través de la Resolución CNV CG N°30/21 de 09 de septiembre de 2021 – Reglamento General del Mercado de Valores y con Normas de Información Financiera (NIF) emitidas por el Consejo de Contadores Públicos del Paraguay.</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</si>
  <si>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31 de diciembre de 2022. Según el índice general de precios del consumo publicado por el Banco Central del Paraguay, la inflación del año 2022 fue de 8,1%.</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</si>
  <si>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periodo. Los resultados reales futuros pueden diferir de las estimaciones y evaluaciones realizadas a la fecha de preparación de los presentes estados financieros.</t>
  </si>
  <si>
    <t>3.2)  Uso de estimaciones</t>
  </si>
  <si>
    <t>3.3) Periodo</t>
  </si>
  <si>
    <t>Las informaciones presentadas corresponden al periodo comprendido entre el 23 de junio de 2022 y el 31 de diciembre de 2022.</t>
  </si>
  <si>
    <t>3.4)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</si>
  <si>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 y cuentas remuneradas con vencimiento menor a 90 días.</t>
  </si>
  <si>
    <t>3.5) Valorización de Inversiones</t>
  </si>
  <si>
    <t>Títulos de deuda renta fija – Certificados de depósito de ahorro</t>
  </si>
  <si>
    <t>Los instrumentos financieros de renta fija se valúan a su costo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</si>
  <si>
    <t>Títulos de deuda renta fija – Letras de regulación monetaria</t>
  </si>
  <si>
    <t>Las letras de regulación monetaria se valúan a su costo de adquisición más el devengamiento de la diferencia resultante entre el valor de compra y el valor nominal del instrumento. Dichos diferenciales de precio son reconocidos en el resultado conforme se devengan teniendo en cuenta el plazo residual de los instrumentos. Así mismo, la administradora analiza periódicamente el riesgo de crédito asociado a la calidad del emisor a fin de identificar indicadores de deterioro.</t>
  </si>
  <si>
    <t>3.6) Reconocimiento de los Ingresos y de los gastos</t>
  </si>
  <si>
    <r>
      <t>a. Ingresos:</t>
    </r>
    <r>
      <rPr>
        <sz val="10"/>
        <color theme="1"/>
        <rFont val="Arial"/>
        <family val="2"/>
      </rPr>
      <t xml:space="preserve"> Los Intereses sobre títulos y otros valores, así como las primas por diferencia de precios generados durante el periodo son registrados como conforme se devengan.</t>
    </r>
  </si>
  <si>
    <t>3.7) Tipos de cambio utilizado para convertir a moneda nacional los saldos en moneda extranjera</t>
  </si>
  <si>
    <t>Durante el periodo comprendido entre el 23 de junio del 2022 y el 31 de diciembre de 2022, no se han registrados transacciones en moneda diferente a la moneda del fondo. Así mismo, al 31 de diciembre del 2022 no existen saldos de activos y pasivos en moneda distintos al guaraní.</t>
  </si>
  <si>
    <r>
      <t>b. Egresos:</t>
    </r>
    <r>
      <rPr>
        <sz val="10"/>
        <color theme="1"/>
        <rFont val="Arial"/>
        <family val="2"/>
      </rPr>
      <t xml:space="preserve"> Los gastos se reconocen en el estado de resultado de acuerdo al criterio de lo devengado, cuando ha surgido un decremento en los beneficios económicos futuros, relacionados con una disminución en los activos o un incremento en los pasivos.</t>
    </r>
  </si>
  <si>
    <t>3.8) Gastos Operacionales y Comisión de la Sociedad Administradora</t>
  </si>
  <si>
    <t>El importe correspondiente a la comisión por administración registrado durante el periodo constituye un gasto asumido por el Fondo Mutuo, en concepto de los servicios prestados por la Sociedad Administradora equivalente hasta un 3,3 % nominal anual (IVA incluido) calculado en forma diaria sobre el valor del patrimonio neto del Fondo Mutuo del día (luego de debitadas las cargas de las operaciones del día).</t>
  </si>
  <si>
    <t>3.9) Información estadística</t>
  </si>
  <si>
    <t>A continuación, la información estadística mensual de la posición del Fondo desde su apertura y durante el cuarto trimestre finalizado el 31 de diciembre de 2022:</t>
  </si>
  <si>
    <t>4.1) Efectivo y equivalentes de efectivo</t>
  </si>
  <si>
    <t>Fecha de</t>
  </si>
  <si>
    <t>Compra</t>
  </si>
  <si>
    <t>Vencimiento</t>
  </si>
  <si>
    <t>Valor de</t>
  </si>
  <si>
    <t>Valor</t>
  </si>
  <si>
    <t>Contable</t>
  </si>
  <si>
    <t>Valor Nominal</t>
  </si>
  <si>
    <t>% De las Inversiones</t>
  </si>
  <si>
    <t>con relación al Activo del Fondo</t>
  </si>
  <si>
    <t>BANCO ATLAS S.A</t>
  </si>
  <si>
    <t>TOTALES</t>
  </si>
  <si>
    <t>4.6 ) Otros Egresos</t>
  </si>
  <si>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</si>
  <si>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t>Al 31 de diciembre de 2022, no existen asuntos relevantes que mencionar.</t>
  </si>
  <si>
    <t>Entre la fecha de cierre de los presentes estados financieros, no han ocurrido hechos significativos de carácter financiero o de otra índole que afecten la situación patrimonial o financiera o los resultados del Fondo Mutuo Iam Renta Fija 1-3 Duration Guaraníes al 31 de diciembre de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</si>
</sst>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0">
    <numFmt numFmtId="41" formatCode="_-* #,##0_-;\-* #,##0_-;_-* &quot;-&quot;_-;_-@_-"/>
    <numFmt numFmtId="43" formatCode="_-* #,##0.00_-;\-* #,##0.00_-;_-* &quot;-&quot;??_-;_-@_-"/>
    <numFmt numFmtId="164" formatCode="_ * #,##0_ ;_ * \-#,##0_ ;_ * &quot;-&quot;_ ;_ @_ "/>
    <numFmt numFmtId="165" formatCode="_ * #,##0.00_ ;_ * \-#,##0.00_ ;_ * &quot;-&quot;??_ ;_ @_ "/>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0_ ;\-#,##0\ "/>
    <numFmt numFmtId="172" formatCode="dd/mm/yyyy;@"/>
    <numFmt numFmtId="173" formatCode="_-* #,##0_-;\-* #,##0_-;_-* &quot;-&quot;??_-;_-@_-"/>
    <numFmt numFmtId="174" formatCode="_ * #,##0.00_ ;_ * \-#,##0.00_ ;_ * &quot;-&quot;_ ;_ @_ "/>
    <numFmt numFmtId="175" formatCode="_(* #,##0.00_);_(* \(#,##0.00\);_(* \-??_);_(@_)"/>
    <numFmt numFmtId="176" formatCode="_-* #,##0\ _€_-;\-* #,##0\ _€_-;_-* &quot;-&quot;\ _€_-;_-@_-"/>
    <numFmt numFmtId="177" formatCode="_-* #,##0.00\ _p_t_a_-;\-* #,##0.00\ _p_t_a_-;_-* &quot;-&quot;??\ _p_t_a_-;_-@_-"/>
    <numFmt numFmtId="178" formatCode="_ * #,##0.000000_ ;_ * \-#,##0.000000_ ;_ * &quot;-&quot;_ ;_ @_ "/>
    <numFmt numFmtId="179" formatCode="_ * #,##0.0_ ;_ * \-#,##0.0_ ;_ * &quot;-&quot;_ ;_ @_ "/>
    <numFmt numFmtId="180" formatCode="0.000%"/>
    <numFmt numFmtId="181" formatCode="_(* #,##0_);_(* \(#,##0\);_(* &quot;-&quot;??_);_(@_)"/>
  </numFmts>
  <fonts count="96">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8"/>
      <name val="Arial"/>
      <family val="2"/>
    </font>
    <font>
      <b/>
      <sz val="8"/>
      <name val="Arial"/>
      <family val="2"/>
    </font>
    <font>
      <sz val="9"/>
      <name val="Arial"/>
      <family val="2"/>
    </font>
    <font>
      <sz val="10"/>
      <color theme="1"/>
      <name val="Arial"/>
      <family val="2"/>
    </font>
    <font>
      <sz val="9"/>
      <color theme="1"/>
      <name val="Arial"/>
      <family val="2"/>
    </font>
    <font>
      <b/>
      <sz val="9"/>
      <color theme="1"/>
      <name val="Arial"/>
      <family val="2"/>
    </font>
    <font>
      <sz val="10"/>
      <name val="Arial"/>
      <family val="2"/>
    </font>
    <font>
      <sz val="11"/>
      <name val="Calibri"/>
      <family val="2"/>
      <scheme val="minor"/>
    </font>
    <font>
      <b/>
      <sz val="8"/>
      <color rgb="FFFF0000"/>
      <name val="Arial"/>
      <family val="2"/>
    </font>
    <font>
      <b/>
      <sz val="8"/>
      <color theme="0"/>
      <name val="Arial"/>
      <family val="2"/>
    </font>
    <font>
      <sz val="8"/>
      <color theme="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b/>
      <sz val="12"/>
      <color theme="1"/>
      <name val="Arial"/>
      <family val="2"/>
    </font>
    <font>
      <b/>
      <sz val="10"/>
      <color theme="1"/>
      <name val="Arial"/>
      <family val="2"/>
    </font>
    <font>
      <sz val="10"/>
      <color rgb="FFFF0000"/>
      <name val="Arial"/>
      <family val="2"/>
    </font>
    <font>
      <i/>
      <sz val="9"/>
      <color theme="1"/>
      <name val="Arial"/>
      <family val="2"/>
    </font>
    <font>
      <sz val="11"/>
      <color theme="0"/>
      <name val="Arial"/>
      <family val="2"/>
    </font>
    <font>
      <sz val="11"/>
      <color theme="1"/>
      <name val="Arial"/>
      <family val="2"/>
    </font>
    <font>
      <sz val="11"/>
      <color rgb="FF0070C0"/>
      <name val="Arial"/>
      <family val="2"/>
    </font>
    <font>
      <b/>
      <sz val="12"/>
      <color rgb="FF0070C0"/>
      <name val="Arial"/>
      <family val="2"/>
    </font>
    <font>
      <b/>
      <i/>
      <sz val="16"/>
      <color rgb="FF0070C0"/>
      <name val="Arial"/>
      <family val="2"/>
    </font>
    <font>
      <b/>
      <sz val="18"/>
      <name val="Arial"/>
      <family val="2"/>
    </font>
    <font>
      <sz val="11"/>
      <name val="Arial"/>
      <family val="2"/>
    </font>
    <font>
      <b/>
      <u/>
      <sz val="11"/>
      <name val="Arial"/>
      <family val="2"/>
    </font>
    <font>
      <b/>
      <u/>
      <sz val="12"/>
      <name val="Arial"/>
      <family val="2"/>
    </font>
    <font>
      <b/>
      <sz val="12"/>
      <name val="Arial"/>
      <family val="2"/>
    </font>
    <font>
      <sz val="12"/>
      <name val="Arial"/>
      <family val="2"/>
    </font>
    <font>
      <u/>
      <sz val="11"/>
      <name val="Arial"/>
      <family val="2"/>
    </font>
    <font>
      <b/>
      <sz val="13"/>
      <name val="Arial"/>
      <family val="2"/>
    </font>
    <font>
      <sz val="16"/>
      <color theme="0"/>
      <name val="Arial"/>
      <family val="2"/>
    </font>
    <font>
      <b/>
      <sz val="16"/>
      <name val="Arial"/>
      <family val="2"/>
    </font>
    <font>
      <sz val="11"/>
      <color theme="1" tint="0.34998626667073579"/>
      <name val="Arial"/>
      <family val="2"/>
    </font>
    <font>
      <b/>
      <u/>
      <sz val="12"/>
      <color theme="1" tint="0.34998626667073579"/>
      <name val="Arial"/>
      <family val="2"/>
    </font>
    <font>
      <b/>
      <sz val="20"/>
      <color theme="0"/>
      <name val="Arial"/>
      <family val="2"/>
    </font>
    <font>
      <sz val="12"/>
      <color theme="1"/>
      <name val="Arial"/>
      <family val="2"/>
    </font>
    <font>
      <b/>
      <i/>
      <sz val="12"/>
      <color theme="1"/>
      <name val="Arial"/>
      <family val="2"/>
    </font>
    <font>
      <i/>
      <sz val="10"/>
      <color theme="1"/>
      <name val="Arial"/>
      <family val="2"/>
    </font>
    <font>
      <b/>
      <sz val="11"/>
      <color theme="1"/>
      <name val="Arial"/>
      <family val="2"/>
    </font>
    <font>
      <b/>
      <sz val="11"/>
      <name val="Arial"/>
      <family val="2"/>
    </font>
    <font>
      <b/>
      <sz val="10"/>
      <color theme="0"/>
      <name val="Arial"/>
      <family val="2"/>
    </font>
    <font>
      <b/>
      <i/>
      <sz val="10"/>
      <color theme="1"/>
      <name val="Arial"/>
      <family val="2"/>
    </font>
    <font>
      <u/>
      <sz val="10"/>
      <color theme="10"/>
      <name val="Arial"/>
      <family val="2"/>
    </font>
    <font>
      <b/>
      <u/>
      <sz val="10"/>
      <color theme="1"/>
      <name val="Arial"/>
      <family val="2"/>
    </font>
    <font>
      <sz val="11"/>
      <color theme="3" tint="-0.249977111117893"/>
      <name val="Arial"/>
      <family val="2"/>
    </font>
    <font>
      <b/>
      <u/>
      <sz val="11"/>
      <color theme="3" tint="-0.249977111117893"/>
      <name val="Arial"/>
      <family val="2"/>
    </font>
    <font>
      <sz val="13"/>
      <color theme="3" tint="-0.249977111117893"/>
      <name val="Arial"/>
      <family val="2"/>
    </font>
    <font>
      <b/>
      <sz val="12"/>
      <color theme="3" tint="-0.249977111117893"/>
      <name val="Arial"/>
      <family val="2"/>
    </font>
    <font>
      <sz val="12"/>
      <color theme="3" tint="-0.249977111117893"/>
      <name val="Arial"/>
      <family val="2"/>
    </font>
    <font>
      <u/>
      <sz val="11"/>
      <color theme="3" tint="-0.249977111117893"/>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b/>
      <sz val="9"/>
      <name val="AriaÑ"/>
    </font>
    <font>
      <sz val="9"/>
      <name val="AriaÑ"/>
    </font>
    <font>
      <sz val="10"/>
      <color rgb="FF000000"/>
      <name val="Arial"/>
      <family val="2"/>
    </font>
    <font>
      <b/>
      <sz val="10"/>
      <color rgb="FF000000"/>
      <name val="Arial"/>
      <family val="2"/>
    </font>
    <font>
      <b/>
      <sz val="10"/>
      <color theme="1"/>
      <name val="Times New Roman"/>
      <family val="1"/>
    </font>
    <font>
      <sz val="10"/>
      <color theme="1"/>
      <name val="Times New Roman"/>
      <family val="1"/>
    </font>
    <font>
      <b/>
      <sz val="9"/>
      <color rgb="FFFFFFFF"/>
      <name val="Times New Roman"/>
      <family val="1"/>
    </font>
    <font>
      <sz val="9"/>
      <color rgb="FF000000"/>
      <name val="Times New Roman"/>
      <family val="1"/>
    </font>
    <font>
      <i/>
      <sz val="8"/>
      <color theme="1"/>
      <name val="Arial"/>
      <family val="2"/>
    </font>
    <font>
      <b/>
      <sz val="9"/>
      <color rgb="FFFFFFFF"/>
      <name val="Arial"/>
      <family val="2"/>
    </font>
    <font>
      <sz val="9"/>
      <color rgb="FF000000"/>
      <name val="Arial"/>
      <family val="2"/>
    </font>
    <font>
      <b/>
      <sz val="9"/>
      <color rgb="FF000000"/>
      <name val="Arial"/>
      <family val="2"/>
    </font>
    <font>
      <b/>
      <sz val="9"/>
      <name val="Arial"/>
      <family val="2"/>
    </font>
    <font>
      <b/>
      <sz val="10"/>
      <color rgb="FFFFFFFF"/>
      <name val="Arial"/>
      <family val="2"/>
    </font>
    <font>
      <sz val="10"/>
      <color rgb="FFFFFFFF"/>
      <name val="Arial"/>
      <family val="2"/>
    </font>
    <font>
      <b/>
      <u/>
      <sz val="10"/>
      <color rgb="FF000000"/>
      <name val="Arial"/>
      <family val="2"/>
    </font>
  </fonts>
  <fills count="4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theme="0" tint="-4.9989318521683403E-2"/>
        <bgColor indexed="64"/>
      </patternFill>
    </fill>
    <fill>
      <patternFill patternType="solid">
        <fgColor rgb="FF002060"/>
        <bgColor indexed="64"/>
      </patternFill>
    </fill>
    <fill>
      <patternFill patternType="solid">
        <fgColor theme="9" tint="0.39997558519241921"/>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0.499984740745262"/>
        <bgColor indexed="64"/>
      </patternFill>
    </fill>
    <fill>
      <patternFill patternType="solid">
        <fgColor theme="5"/>
        <bgColor indexed="64"/>
      </patternFill>
    </fill>
    <fill>
      <patternFill patternType="solid">
        <fgColor rgb="FF00B050"/>
        <bgColor indexed="64"/>
      </patternFill>
    </fill>
    <fill>
      <patternFill patternType="solid">
        <fgColor rgb="FFFFFFCC"/>
        <bgColor indexed="64"/>
      </patternFill>
    </fill>
    <fill>
      <patternFill patternType="solid">
        <fgColor rgb="FF757171"/>
        <bgColor indexed="64"/>
      </patternFill>
    </fill>
    <fill>
      <patternFill patternType="solid">
        <fgColor rgb="FFEDEDED"/>
        <bgColor indexed="64"/>
      </patternFill>
    </fill>
  </fills>
  <borders count="4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style="thin">
        <color indexed="64"/>
      </left>
      <right style="thin">
        <color indexed="64"/>
      </right>
      <top/>
      <bottom/>
      <diagonal/>
    </border>
    <border>
      <left/>
      <right/>
      <top/>
      <bottom style="thick">
        <color theme="2" tint="-0.499984740745262"/>
      </bottom>
      <diagonal/>
    </border>
    <border>
      <left/>
      <right/>
      <top/>
      <bottom style="double">
        <color auto="1"/>
      </bottom>
      <diagonal/>
    </border>
    <border>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rgb="FF000000"/>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bottom style="double">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rgb="FF000000"/>
      </right>
      <top/>
      <bottom/>
      <diagonal/>
    </border>
    <border>
      <left/>
      <right style="medium">
        <color indexed="64"/>
      </right>
      <top/>
      <bottom/>
      <diagonal/>
    </border>
    <border>
      <left/>
      <right style="medium">
        <color indexed="64"/>
      </right>
      <top/>
      <bottom style="medium">
        <color indexed="64"/>
      </bottom>
      <diagonal/>
    </border>
  </borders>
  <cellStyleXfs count="740">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164" fontId="1" fillId="0" borderId="0" applyFont="0" applyFill="0" applyBorder="0" applyAlignment="0" applyProtection="0"/>
    <xf numFmtId="173" fontId="1" fillId="0" borderId="0" applyFont="0" applyFill="0" applyBorder="0" applyAlignment="0" applyProtection="0"/>
    <xf numFmtId="0" fontId="29"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34" fillId="0" borderId="0" applyNumberFormat="0" applyFill="0" applyBorder="0" applyAlignment="0" applyProtection="0"/>
    <xf numFmtId="0" fontId="20" fillId="0" borderId="0"/>
    <xf numFmtId="0" fontId="36"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20"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0" fontId="37" fillId="0" borderId="0" applyFont="0" applyFill="0" applyBorder="0" applyAlignment="0" applyProtection="0"/>
    <xf numFmtId="165"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5"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7" fontId="20" fillId="0" borderId="0" applyFont="0" applyFill="0" applyBorder="0" applyAlignment="0" applyProtection="0"/>
    <xf numFmtId="165" fontId="1" fillId="0" borderId="0" applyFont="0" applyFill="0" applyBorder="0" applyAlignment="0" applyProtection="0"/>
    <xf numFmtId="0" fontId="38" fillId="0" borderId="0"/>
    <xf numFmtId="0" fontId="20" fillId="0" borderId="0"/>
    <xf numFmtId="164"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3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6"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3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3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3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3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76" fillId="0" borderId="0"/>
    <xf numFmtId="0" fontId="78" fillId="4" borderId="0" applyNumberFormat="0" applyBorder="0" applyAlignment="0" applyProtection="0"/>
    <xf numFmtId="165" fontId="1" fillId="0" borderId="0" applyFont="0" applyFill="0" applyBorder="0" applyAlignment="0" applyProtection="0"/>
    <xf numFmtId="0" fontId="1" fillId="12" borderId="0" applyNumberFormat="0" applyBorder="0" applyAlignment="0" applyProtection="0"/>
    <xf numFmtId="165"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44" fillId="0" borderId="0"/>
    <xf numFmtId="164" fontId="1" fillId="0" borderId="0" applyFont="0" applyFill="0" applyBorder="0" applyAlignment="0" applyProtection="0"/>
    <xf numFmtId="0" fontId="77" fillId="0" borderId="0">
      <alignment vertical="top"/>
    </xf>
    <xf numFmtId="164" fontId="77"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4" fontId="18" fillId="0" borderId="0" applyFont="0" applyFill="0" applyBorder="0" applyAlignment="0" applyProtection="0"/>
    <xf numFmtId="173" fontId="1" fillId="0" borderId="0" applyFont="0" applyFill="0" applyBorder="0" applyAlignment="0" applyProtection="0"/>
    <xf numFmtId="0" fontId="68" fillId="0" borderId="0" applyNumberFormat="0" applyFill="0" applyBorder="0" applyAlignment="0" applyProtection="0"/>
    <xf numFmtId="43" fontId="20"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7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7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77" fillId="0" borderId="0" applyFont="0" applyFill="0" applyBorder="0" applyAlignment="0" applyProtection="0"/>
    <xf numFmtId="164" fontId="18"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7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77" fillId="0" borderId="0" applyFont="0" applyFill="0" applyBorder="0" applyAlignment="0" applyProtection="0"/>
    <xf numFmtId="164" fontId="18"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0" fontId="79"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44"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7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77"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7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164" fontId="77"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9" fontId="20"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3" fontId="1" fillId="0" borderId="0" applyFont="0" applyFill="0" applyBorder="0" applyAlignment="0" applyProtection="0"/>
    <xf numFmtId="0" fontId="68" fillId="0" borderId="0" applyNumberForma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7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77" fillId="0" borderId="0" applyFont="0" applyFill="0" applyBorder="0" applyAlignment="0" applyProtection="0"/>
    <xf numFmtId="0" fontId="1" fillId="8" borderId="8" applyNumberFormat="0" applyFont="0" applyAlignment="0" applyProtection="0"/>
    <xf numFmtId="164" fontId="18" fillId="0" borderId="0" applyFont="0" applyFill="0" applyBorder="0" applyAlignment="0" applyProtection="0"/>
    <xf numFmtId="16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7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7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77" fillId="0" borderId="0" applyFont="0" applyFill="0" applyBorder="0" applyAlignment="0" applyProtection="0"/>
    <xf numFmtId="164" fontId="18"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7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77" fillId="0" borderId="0" applyFont="0" applyFill="0" applyBorder="0" applyAlignment="0" applyProtection="0"/>
    <xf numFmtId="164" fontId="18"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7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77"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7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77" fillId="0" borderId="0" applyFont="0" applyFill="0" applyBorder="0" applyAlignment="0" applyProtection="0"/>
    <xf numFmtId="164" fontId="18" fillId="0" borderId="0" applyFont="0" applyFill="0" applyBorder="0" applyAlignment="0" applyProtection="0"/>
    <xf numFmtId="43"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0"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8"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79" fillId="0" borderId="0" applyFont="0" applyFill="0" applyBorder="0" applyAlignment="0" applyProtection="0"/>
    <xf numFmtId="43"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79"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43" fontId="79" fillId="0" borderId="0" applyFont="0" applyFill="0" applyBorder="0" applyAlignment="0" applyProtection="0"/>
    <xf numFmtId="165" fontId="1" fillId="0" borderId="0" applyFont="0" applyFill="0" applyBorder="0" applyAlignment="0" applyProtection="0"/>
    <xf numFmtId="43" fontId="7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8" fillId="44" borderId="0" applyBorder="0" applyAlignment="0" applyProtection="0"/>
    <xf numFmtId="165" fontId="1" fillId="0" borderId="0" applyFont="0" applyFill="0" applyBorder="0" applyAlignment="0" applyProtection="0"/>
    <xf numFmtId="9" fontId="20" fillId="0" borderId="0" applyFont="0" applyFill="0" applyBorder="0" applyAlignment="0" applyProtection="0"/>
    <xf numFmtId="0" fontId="1" fillId="0" borderId="0"/>
    <xf numFmtId="9" fontId="1" fillId="0" borderId="0" applyFont="0" applyFill="0" applyBorder="0" applyAlignment="0" applyProtection="0"/>
  </cellStyleXfs>
  <cellXfs count="410">
    <xf numFmtId="0" fontId="0" fillId="0" borderId="0" xfId="0"/>
    <xf numFmtId="0" fontId="26" fillId="0" borderId="0" xfId="0" applyFont="1"/>
    <xf numFmtId="168" fontId="32" fillId="38" borderId="10" xfId="1" applyFont="1" applyFill="1" applyBorder="1" applyAlignment="1">
      <alignment horizontal="center" vertical="center" wrapText="1"/>
    </xf>
    <xf numFmtId="14" fontId="32" fillId="38" borderId="10" xfId="1" applyNumberFormat="1" applyFont="1" applyFill="1" applyBorder="1" applyAlignment="1">
      <alignment horizontal="center" vertical="center" wrapText="1"/>
    </xf>
    <xf numFmtId="0" fontId="27" fillId="0" borderId="0" xfId="0" applyFont="1"/>
    <xf numFmtId="0" fontId="27" fillId="0" borderId="0" xfId="0" applyFont="1" applyAlignment="1">
      <alignment horizontal="left"/>
    </xf>
    <xf numFmtId="0" fontId="27" fillId="0" borderId="0" xfId="0" applyFont="1" applyAlignment="1">
      <alignment horizontal="center"/>
    </xf>
    <xf numFmtId="0" fontId="28" fillId="34" borderId="10" xfId="0" applyFont="1" applyFill="1" applyBorder="1" applyAlignment="1">
      <alignment horizontal="center"/>
    </xf>
    <xf numFmtId="0" fontId="27" fillId="0" borderId="10" xfId="0" applyFont="1" applyBorder="1" applyAlignment="1">
      <alignment horizontal="center"/>
    </xf>
    <xf numFmtId="0" fontId="28" fillId="0" borderId="0" xfId="0" applyFont="1" applyAlignment="1">
      <alignment horizontal="center"/>
    </xf>
    <xf numFmtId="0" fontId="28" fillId="34" borderId="13" xfId="0" applyFont="1" applyFill="1" applyBorder="1" applyAlignment="1">
      <alignment horizontal="center"/>
    </xf>
    <xf numFmtId="0" fontId="32" fillId="38" borderId="10" xfId="0" applyFont="1" applyFill="1" applyBorder="1" applyAlignment="1">
      <alignment horizontal="center" vertical="center" wrapText="1"/>
    </xf>
    <xf numFmtId="0" fontId="0" fillId="0" borderId="0" xfId="0" applyAlignment="1">
      <alignment vertical="center"/>
    </xf>
    <xf numFmtId="0" fontId="42" fillId="37" borderId="13" xfId="0" applyFont="1" applyFill="1" applyBorder="1"/>
    <xf numFmtId="0" fontId="42" fillId="37" borderId="14" xfId="0" applyFont="1" applyFill="1" applyBorder="1"/>
    <xf numFmtId="0" fontId="27" fillId="0" borderId="10" xfId="0" applyFont="1" applyBorder="1"/>
    <xf numFmtId="0" fontId="27" fillId="0" borderId="10" xfId="0" applyFont="1" applyBorder="1" applyAlignment="1">
      <alignment horizontal="center" wrapText="1"/>
    </xf>
    <xf numFmtId="14" fontId="28" fillId="34" borderId="10" xfId="0" applyNumberFormat="1" applyFont="1" applyFill="1" applyBorder="1" applyAlignment="1">
      <alignment horizontal="center"/>
    </xf>
    <xf numFmtId="0" fontId="27" fillId="0" borderId="10" xfId="0" applyFont="1" applyBorder="1" applyAlignment="1">
      <alignment horizontal="left"/>
    </xf>
    <xf numFmtId="168" fontId="27" fillId="0" borderId="0" xfId="0" applyNumberFormat="1" applyFont="1"/>
    <xf numFmtId="0" fontId="22" fillId="0" borderId="0" xfId="0" applyFont="1" applyAlignment="1">
      <alignment vertical="center"/>
    </xf>
    <xf numFmtId="0" fontId="15" fillId="0" borderId="0" xfId="0" applyFont="1" applyAlignment="1">
      <alignment vertical="center"/>
    </xf>
    <xf numFmtId="0" fontId="24" fillId="0" borderId="0" xfId="0" applyFont="1" applyAlignment="1">
      <alignment vertical="center"/>
    </xf>
    <xf numFmtId="0" fontId="23" fillId="0" borderId="10" xfId="0" applyFont="1" applyBorder="1" applyAlignment="1">
      <alignment vertical="center"/>
    </xf>
    <xf numFmtId="3" fontId="24" fillId="0" borderId="0" xfId="0" applyNumberFormat="1" applyFont="1" applyAlignment="1">
      <alignment vertical="center"/>
    </xf>
    <xf numFmtId="3" fontId="23" fillId="0" borderId="0" xfId="0" applyNumberFormat="1" applyFont="1" applyAlignment="1">
      <alignment vertical="center"/>
    </xf>
    <xf numFmtId="3" fontId="31" fillId="35" borderId="0" xfId="0" applyNumberFormat="1" applyFont="1" applyFill="1" applyAlignment="1">
      <alignment vertical="center"/>
    </xf>
    <xf numFmtId="0" fontId="31" fillId="35" borderId="0" xfId="0" applyFont="1" applyFill="1" applyAlignment="1">
      <alignment vertical="center"/>
    </xf>
    <xf numFmtId="0" fontId="31" fillId="35" borderId="13" xfId="0" applyFont="1" applyFill="1" applyBorder="1" applyAlignment="1">
      <alignment vertical="center"/>
    </xf>
    <xf numFmtId="168" fontId="0" fillId="0" borderId="0" xfId="1" applyFont="1" applyAlignment="1">
      <alignment vertical="center"/>
    </xf>
    <xf numFmtId="168" fontId="30" fillId="0" borderId="0" xfId="1" applyFont="1" applyAlignment="1">
      <alignment vertical="center"/>
    </xf>
    <xf numFmtId="0" fontId="0" fillId="0" borderId="19" xfId="0" applyBorder="1" applyAlignment="1">
      <alignment vertical="center"/>
    </xf>
    <xf numFmtId="168" fontId="0" fillId="0" borderId="19" xfId="1" applyFont="1" applyBorder="1" applyAlignment="1">
      <alignment vertical="center"/>
    </xf>
    <xf numFmtId="3" fontId="0" fillId="0" borderId="19" xfId="0" applyNumberFormat="1" applyBorder="1" applyAlignment="1">
      <alignment vertical="center"/>
    </xf>
    <xf numFmtId="168" fontId="30" fillId="0" borderId="19" xfId="1" applyFont="1" applyBorder="1" applyAlignment="1">
      <alignment vertical="center"/>
    </xf>
    <xf numFmtId="164" fontId="0" fillId="0" borderId="0" xfId="51" applyFont="1" applyBorder="1" applyAlignment="1">
      <alignment vertical="center"/>
    </xf>
    <xf numFmtId="168" fontId="0" fillId="0" borderId="0" xfId="1" applyFont="1" applyBorder="1" applyAlignment="1">
      <alignment vertical="center"/>
    </xf>
    <xf numFmtId="168" fontId="30" fillId="0" borderId="0" xfId="1" applyFont="1" applyBorder="1" applyAlignment="1">
      <alignment vertical="center"/>
    </xf>
    <xf numFmtId="3" fontId="0" fillId="0" borderId="0" xfId="0" applyNumberFormat="1" applyAlignment="1">
      <alignment vertical="center"/>
    </xf>
    <xf numFmtId="168" fontId="23" fillId="0" borderId="0" xfId="1" applyFont="1" applyAlignment="1">
      <alignment horizontal="right" vertical="center"/>
    </xf>
    <xf numFmtId="168" fontId="32" fillId="38" borderId="20" xfId="1" applyFont="1" applyFill="1" applyBorder="1" applyAlignment="1">
      <alignment vertical="center"/>
    </xf>
    <xf numFmtId="168" fontId="33" fillId="38" borderId="0" xfId="1" applyFont="1" applyFill="1" applyBorder="1" applyAlignment="1">
      <alignment vertical="center"/>
    </xf>
    <xf numFmtId="168" fontId="33" fillId="38" borderId="0" xfId="1" applyFont="1" applyFill="1" applyAlignment="1">
      <alignment vertical="center"/>
    </xf>
    <xf numFmtId="168" fontId="23" fillId="0" borderId="0" xfId="1" applyFont="1" applyFill="1" applyBorder="1" applyAlignment="1">
      <alignment vertical="center"/>
    </xf>
    <xf numFmtId="0" fontId="43" fillId="0" borderId="0" xfId="0" applyFont="1"/>
    <xf numFmtId="0" fontId="44" fillId="0" borderId="0" xfId="0" applyFont="1"/>
    <xf numFmtId="0" fontId="45" fillId="0" borderId="0" xfId="0" applyFont="1"/>
    <xf numFmtId="0" fontId="46" fillId="0" borderId="0" xfId="0" applyFont="1" applyAlignment="1">
      <alignment vertical="center"/>
    </xf>
    <xf numFmtId="0" fontId="47" fillId="0" borderId="0" xfId="0" applyFont="1"/>
    <xf numFmtId="0" fontId="48" fillId="0" borderId="0" xfId="0" applyFont="1" applyAlignment="1">
      <alignment horizontal="center"/>
    </xf>
    <xf numFmtId="0" fontId="49" fillId="0" borderId="0" xfId="0" applyFont="1"/>
    <xf numFmtId="0" fontId="56" fillId="0" borderId="0" xfId="0" applyFont="1"/>
    <xf numFmtId="0" fontId="58" fillId="0" borderId="0" xfId="0" applyFont="1"/>
    <xf numFmtId="0" fontId="49" fillId="41" borderId="0" xfId="0" applyFont="1" applyFill="1"/>
    <xf numFmtId="0" fontId="50" fillId="41" borderId="0" xfId="0" applyFont="1" applyFill="1" applyAlignment="1">
      <alignment horizontal="center"/>
    </xf>
    <xf numFmtId="0" fontId="51" fillId="41" borderId="0" xfId="0" applyFont="1" applyFill="1" applyAlignment="1">
      <alignment horizontal="center"/>
    </xf>
    <xf numFmtId="0" fontId="58" fillId="41" borderId="0" xfId="0" applyFont="1" applyFill="1"/>
    <xf numFmtId="0" fontId="55" fillId="41" borderId="0" xfId="0" applyFont="1" applyFill="1"/>
    <xf numFmtId="0" fontId="52" fillId="41" borderId="0" xfId="0" applyFont="1" applyFill="1"/>
    <xf numFmtId="0" fontId="53" fillId="41" borderId="0" xfId="0" applyFont="1" applyFill="1"/>
    <xf numFmtId="0" fontId="54" fillId="41" borderId="0" xfId="57" applyFont="1" applyFill="1" applyBorder="1" applyAlignment="1">
      <alignment horizontal="center"/>
    </xf>
    <xf numFmtId="0" fontId="20" fillId="41" borderId="0" xfId="0" applyFont="1" applyFill="1" applyAlignment="1">
      <alignment horizontal="center"/>
    </xf>
    <xf numFmtId="0" fontId="59" fillId="41" borderId="0" xfId="0" applyFont="1" applyFill="1" applyAlignment="1">
      <alignment horizontal="center"/>
    </xf>
    <xf numFmtId="0" fontId="44" fillId="42" borderId="0" xfId="0" applyFont="1" applyFill="1"/>
    <xf numFmtId="0" fontId="60" fillId="42" borderId="0" xfId="0" applyFont="1" applyFill="1" applyAlignment="1">
      <alignment vertical="center"/>
    </xf>
    <xf numFmtId="0" fontId="61" fillId="41" borderId="0" xfId="0" applyFont="1" applyFill="1"/>
    <xf numFmtId="0" fontId="61" fillId="41" borderId="23" xfId="0" applyFont="1" applyFill="1" applyBorder="1"/>
    <xf numFmtId="0" fontId="61" fillId="0" borderId="0" xfId="0" applyFont="1"/>
    <xf numFmtId="0" fontId="62" fillId="0" borderId="0" xfId="0" applyFont="1"/>
    <xf numFmtId="0" fontId="40" fillId="0" borderId="0" xfId="0" applyFont="1" applyAlignment="1">
      <alignment horizontal="left" vertical="center"/>
    </xf>
    <xf numFmtId="0" fontId="26" fillId="0" borderId="0" xfId="0" applyFont="1" applyAlignment="1">
      <alignment wrapText="1"/>
    </xf>
    <xf numFmtId="0" fontId="20" fillId="0" borderId="16" xfId="49" applyBorder="1"/>
    <xf numFmtId="0" fontId="22" fillId="0" borderId="0" xfId="49" quotePrefix="1" applyFont="1" applyAlignment="1">
      <alignment horizontal="center"/>
    </xf>
    <xf numFmtId="0" fontId="20" fillId="0" borderId="0" xfId="49"/>
    <xf numFmtId="0" fontId="22" fillId="0" borderId="0" xfId="49" applyFont="1" applyAlignment="1">
      <alignment horizontal="center"/>
    </xf>
    <xf numFmtId="0" fontId="40" fillId="0" borderId="0" xfId="0" applyFont="1" applyAlignment="1">
      <alignment horizontal="center"/>
    </xf>
    <xf numFmtId="0" fontId="20" fillId="0" borderId="0" xfId="49" quotePrefix="1" applyAlignment="1">
      <alignment horizontal="center"/>
    </xf>
    <xf numFmtId="0" fontId="20" fillId="0" borderId="0" xfId="49" applyAlignment="1">
      <alignment horizontal="center"/>
    </xf>
    <xf numFmtId="0" fontId="67" fillId="0" borderId="0" xfId="0" applyFont="1"/>
    <xf numFmtId="0" fontId="68" fillId="0" borderId="0" xfId="57" applyFont="1" applyFill="1" applyAlignment="1">
      <alignment horizontal="center"/>
    </xf>
    <xf numFmtId="0" fontId="40" fillId="0" borderId="0" xfId="0" applyFont="1" applyAlignment="1">
      <alignment vertical="center"/>
    </xf>
    <xf numFmtId="0" fontId="26" fillId="0" borderId="0" xfId="0" applyFont="1" applyAlignment="1">
      <alignment vertical="center"/>
    </xf>
    <xf numFmtId="0" fontId="26" fillId="41" borderId="0" xfId="0" applyFont="1" applyFill="1" applyAlignment="1">
      <alignment vertical="center"/>
    </xf>
    <xf numFmtId="0" fontId="40" fillId="41" borderId="0" xfId="0" applyFont="1" applyFill="1" applyAlignment="1">
      <alignment horizontal="center" vertical="center"/>
    </xf>
    <xf numFmtId="0" fontId="26" fillId="41" borderId="23" xfId="0" applyFont="1" applyFill="1" applyBorder="1" applyAlignment="1">
      <alignment vertical="center"/>
    </xf>
    <xf numFmtId="0" fontId="40" fillId="41" borderId="23" xfId="0" applyFont="1" applyFill="1" applyBorder="1" applyAlignment="1">
      <alignment horizontal="center" vertical="center"/>
    </xf>
    <xf numFmtId="0" fontId="67" fillId="0" borderId="0" xfId="0" applyFont="1" applyAlignment="1">
      <alignment vertical="center"/>
    </xf>
    <xf numFmtId="170" fontId="22" fillId="33" borderId="0" xfId="44" applyFont="1" applyFill="1" applyAlignment="1">
      <alignment vertical="center"/>
    </xf>
    <xf numFmtId="0" fontId="40" fillId="0" borderId="0" xfId="0" applyFont="1" applyAlignment="1">
      <alignment horizontal="center" vertical="center" wrapText="1"/>
    </xf>
    <xf numFmtId="3" fontId="26" fillId="0" borderId="0" xfId="0" applyNumberFormat="1" applyFont="1" applyAlignment="1">
      <alignment vertical="center"/>
    </xf>
    <xf numFmtId="0" fontId="40" fillId="40" borderId="11" xfId="0" applyFont="1" applyFill="1" applyBorder="1" applyAlignment="1">
      <alignment vertical="center"/>
    </xf>
    <xf numFmtId="0" fontId="26" fillId="0" borderId="0" xfId="0" applyFont="1" applyAlignment="1">
      <alignment vertical="center" wrapText="1"/>
    </xf>
    <xf numFmtId="171" fontId="26" fillId="0" borderId="0" xfId="0" applyNumberFormat="1" applyFont="1" applyAlignment="1">
      <alignment vertical="center"/>
    </xf>
    <xf numFmtId="0" fontId="20" fillId="0" borderId="0" xfId="49" applyAlignment="1">
      <alignment vertical="center"/>
    </xf>
    <xf numFmtId="0" fontId="20" fillId="0" borderId="16" xfId="49" applyBorder="1" applyAlignment="1">
      <alignment vertical="center"/>
    </xf>
    <xf numFmtId="0" fontId="20" fillId="0" borderId="0" xfId="49" applyAlignment="1">
      <alignment horizontal="center" vertical="center"/>
    </xf>
    <xf numFmtId="0" fontId="69" fillId="37" borderId="10" xfId="0" applyFont="1" applyFill="1" applyBorder="1" applyAlignment="1">
      <alignment horizontal="center" vertical="center" wrapText="1"/>
    </xf>
    <xf numFmtId="168" fontId="40" fillId="37" borderId="10" xfId="1" applyFont="1" applyFill="1" applyBorder="1" applyAlignment="1">
      <alignment vertical="center"/>
    </xf>
    <xf numFmtId="0" fontId="40" fillId="37" borderId="10" xfId="0" applyFont="1" applyFill="1" applyBorder="1" applyAlignment="1">
      <alignment vertical="center" wrapText="1"/>
    </xf>
    <xf numFmtId="175" fontId="40" fillId="37" borderId="10" xfId="51" applyNumberFormat="1" applyFont="1" applyFill="1" applyBorder="1" applyAlignment="1">
      <alignment vertical="center" wrapText="1"/>
    </xf>
    <xf numFmtId="49" fontId="26" fillId="37" borderId="10" xfId="0" applyNumberFormat="1" applyFont="1" applyFill="1" applyBorder="1" applyAlignment="1">
      <alignment vertical="center" wrapText="1"/>
    </xf>
    <xf numFmtId="164" fontId="26" fillId="0" borderId="0" xfId="51" applyFont="1" applyFill="1" applyAlignment="1">
      <alignment vertical="center"/>
    </xf>
    <xf numFmtId="0" fontId="26" fillId="37" borderId="10" xfId="0" applyFont="1" applyFill="1" applyBorder="1" applyAlignment="1">
      <alignment vertical="center" wrapText="1"/>
    </xf>
    <xf numFmtId="169" fontId="26" fillId="0" borderId="0" xfId="1" applyNumberFormat="1" applyFont="1" applyFill="1" applyAlignment="1">
      <alignment vertical="center"/>
    </xf>
    <xf numFmtId="0" fontId="40" fillId="40" borderId="10" xfId="0" applyFont="1" applyFill="1" applyBorder="1" applyAlignment="1">
      <alignment vertical="center" wrapText="1"/>
    </xf>
    <xf numFmtId="168" fontId="26" fillId="0" borderId="0" xfId="0" applyNumberFormat="1" applyFont="1"/>
    <xf numFmtId="0" fontId="27" fillId="0" borderId="0" xfId="0" applyFont="1" applyAlignment="1">
      <alignment vertical="center"/>
    </xf>
    <xf numFmtId="0" fontId="28" fillId="0" borderId="0" xfId="0" applyFont="1" applyAlignment="1">
      <alignment vertical="center"/>
    </xf>
    <xf numFmtId="0" fontId="66" fillId="42" borderId="10" xfId="0" applyFont="1" applyFill="1" applyBorder="1" applyAlignment="1">
      <alignment horizontal="center" vertical="center" wrapText="1"/>
    </xf>
    <xf numFmtId="0" fontId="26" fillId="0" borderId="0" xfId="0" applyFont="1" applyAlignment="1">
      <alignment horizontal="left" vertical="center"/>
    </xf>
    <xf numFmtId="0" fontId="40" fillId="0" borderId="0" xfId="0" applyFont="1" applyAlignment="1">
      <alignment vertical="center" wrapText="1"/>
    </xf>
    <xf numFmtId="169" fontId="26" fillId="0" borderId="0" xfId="1" applyNumberFormat="1" applyFont="1"/>
    <xf numFmtId="0" fontId="42" fillId="0" borderId="0" xfId="0" applyFont="1" applyAlignment="1">
      <alignment vertical="center"/>
    </xf>
    <xf numFmtId="168" fontId="22" fillId="0" borderId="0" xfId="1" applyFont="1" applyAlignment="1">
      <alignment vertical="center"/>
    </xf>
    <xf numFmtId="168" fontId="24" fillId="39" borderId="10" xfId="1" applyFont="1" applyFill="1" applyBorder="1" applyAlignment="1">
      <alignment horizontal="center" vertical="center" wrapText="1"/>
    </xf>
    <xf numFmtId="168" fontId="24" fillId="34" borderId="10" xfId="1" applyFont="1" applyFill="1" applyBorder="1" applyAlignment="1">
      <alignment horizontal="center" vertical="center" wrapText="1"/>
    </xf>
    <xf numFmtId="168" fontId="23" fillId="0" borderId="19" xfId="1" applyFont="1" applyFill="1" applyBorder="1" applyAlignment="1">
      <alignment vertical="center"/>
    </xf>
    <xf numFmtId="168" fontId="25" fillId="0" borderId="0" xfId="1" applyFont="1" applyAlignment="1">
      <alignment vertical="center"/>
    </xf>
    <xf numFmtId="0" fontId="26" fillId="0" borderId="0" xfId="0" applyFont="1" applyAlignment="1">
      <alignment horizontal="left" vertical="center" wrapText="1"/>
    </xf>
    <xf numFmtId="0" fontId="68" fillId="0" borderId="0" xfId="57" applyFont="1" applyFill="1" applyBorder="1" applyAlignment="1">
      <alignment horizontal="center" vertical="center"/>
    </xf>
    <xf numFmtId="0" fontId="44" fillId="0" borderId="0" xfId="0" applyFont="1" applyAlignment="1">
      <alignment vertical="center"/>
    </xf>
    <xf numFmtId="0" fontId="64" fillId="0" borderId="0" xfId="0" applyFont="1" applyAlignment="1">
      <alignment horizontal="center" vertical="center" wrapText="1"/>
    </xf>
    <xf numFmtId="0" fontId="64" fillId="0" borderId="0" xfId="0" applyFont="1" applyAlignment="1">
      <alignment vertical="center" wrapText="1"/>
    </xf>
    <xf numFmtId="172" fontId="66" fillId="42" borderId="10" xfId="49" applyNumberFormat="1" applyFont="1" applyFill="1" applyBorder="1" applyAlignment="1">
      <alignment horizontal="center" vertical="center" wrapText="1"/>
    </xf>
    <xf numFmtId="0" fontId="22" fillId="0" borderId="0" xfId="49" applyFont="1" applyAlignment="1">
      <alignment vertical="center"/>
    </xf>
    <xf numFmtId="172" fontId="20" fillId="0" borderId="0" xfId="49" applyNumberFormat="1" applyAlignment="1">
      <alignment vertical="center"/>
    </xf>
    <xf numFmtId="0" fontId="20" fillId="0" borderId="11" xfId="49" applyBorder="1" applyAlignment="1">
      <alignment vertical="center"/>
    </xf>
    <xf numFmtId="0" fontId="20" fillId="0" borderId="12" xfId="49" applyBorder="1" applyAlignment="1">
      <alignment vertical="center"/>
    </xf>
    <xf numFmtId="168" fontId="40" fillId="0" borderId="0" xfId="1" applyFont="1" applyBorder="1" applyAlignment="1">
      <alignment vertical="center"/>
    </xf>
    <xf numFmtId="0" fontId="22" fillId="0" borderId="16" xfId="49" applyFont="1" applyBorder="1" applyAlignment="1">
      <alignment vertical="center"/>
    </xf>
    <xf numFmtId="0" fontId="22" fillId="40" borderId="11" xfId="49" applyFont="1" applyFill="1" applyBorder="1" applyAlignment="1">
      <alignment vertical="center"/>
    </xf>
    <xf numFmtId="0" fontId="22" fillId="40" borderId="12" xfId="49" applyFont="1" applyFill="1" applyBorder="1" applyAlignment="1">
      <alignment vertical="center"/>
    </xf>
    <xf numFmtId="171" fontId="22" fillId="40" borderId="10" xfId="45" applyNumberFormat="1" applyFont="1" applyFill="1" applyBorder="1" applyAlignment="1">
      <alignment vertical="center"/>
    </xf>
    <xf numFmtId="164" fontId="22" fillId="40" borderId="10" xfId="51" applyFont="1" applyFill="1" applyBorder="1" applyAlignment="1">
      <alignment horizontal="left" vertical="center"/>
    </xf>
    <xf numFmtId="172" fontId="22" fillId="0" borderId="0" xfId="49" applyNumberFormat="1" applyFont="1" applyAlignment="1">
      <alignment vertical="center"/>
    </xf>
    <xf numFmtId="178" fontId="20" fillId="0" borderId="10" xfId="51" applyNumberFormat="1" applyFont="1" applyBorder="1" applyAlignment="1">
      <alignment vertical="center"/>
    </xf>
    <xf numFmtId="168" fontId="20" fillId="0" borderId="10" xfId="1" applyFont="1" applyBorder="1" applyAlignment="1">
      <alignment vertical="center"/>
    </xf>
    <xf numFmtId="164" fontId="20" fillId="0" borderId="10" xfId="51" applyFont="1" applyBorder="1" applyAlignment="1">
      <alignment vertical="center"/>
    </xf>
    <xf numFmtId="178" fontId="22" fillId="40" borderId="10" xfId="51" applyNumberFormat="1" applyFont="1" applyFill="1" applyBorder="1" applyAlignment="1">
      <alignment vertical="center"/>
    </xf>
    <xf numFmtId="168" fontId="22" fillId="40" borderId="10" xfId="1" applyFont="1" applyFill="1" applyBorder="1" applyAlignment="1">
      <alignment vertical="center"/>
    </xf>
    <xf numFmtId="164" fontId="22" fillId="40" borderId="10" xfId="51" applyFont="1" applyFill="1" applyBorder="1" applyAlignment="1">
      <alignment vertical="center"/>
    </xf>
    <xf numFmtId="166" fontId="20" fillId="0" borderId="0" xfId="49" applyNumberFormat="1" applyAlignment="1">
      <alignment vertical="center"/>
    </xf>
    <xf numFmtId="164" fontId="27" fillId="0" borderId="10" xfId="51" applyFont="1" applyFill="1" applyBorder="1" applyAlignment="1">
      <alignment wrapText="1"/>
    </xf>
    <xf numFmtId="164" fontId="27" fillId="0" borderId="0" xfId="0" applyNumberFormat="1" applyFont="1"/>
    <xf numFmtId="164" fontId="27" fillId="0" borderId="10" xfId="51" applyFont="1" applyFill="1" applyBorder="1"/>
    <xf numFmtId="164" fontId="27" fillId="0" borderId="0" xfId="51" applyFont="1" applyFill="1"/>
    <xf numFmtId="166" fontId="40" fillId="40" borderId="10" xfId="51" applyNumberFormat="1" applyFont="1" applyFill="1" applyBorder="1" applyAlignment="1">
      <alignment horizontal="left" vertical="center" wrapText="1"/>
    </xf>
    <xf numFmtId="169" fontId="24" fillId="0" borderId="10" xfId="1" applyNumberFormat="1" applyFont="1" applyFill="1" applyBorder="1" applyAlignment="1">
      <alignment vertical="center"/>
    </xf>
    <xf numFmtId="169" fontId="24" fillId="0" borderId="10" xfId="1" applyNumberFormat="1" applyFont="1" applyFill="1" applyBorder="1" applyAlignment="1">
      <alignment horizontal="center" vertical="center" wrapText="1"/>
    </xf>
    <xf numFmtId="169" fontId="24" fillId="0" borderId="10" xfId="1" applyNumberFormat="1" applyFont="1" applyBorder="1" applyAlignment="1">
      <alignment horizontal="center" vertical="center" wrapText="1"/>
    </xf>
    <xf numFmtId="169" fontId="31" fillId="35" borderId="13" xfId="1" applyNumberFormat="1" applyFont="1" applyFill="1" applyBorder="1" applyAlignment="1">
      <alignment vertical="center"/>
    </xf>
    <xf numFmtId="169" fontId="31" fillId="35" borderId="10" xfId="1" applyNumberFormat="1" applyFont="1" applyFill="1" applyBorder="1" applyAlignment="1">
      <alignment horizontal="center" vertical="center" wrapText="1"/>
    </xf>
    <xf numFmtId="169" fontId="31" fillId="35" borderId="13" xfId="0" applyNumberFormat="1" applyFont="1" applyFill="1" applyBorder="1" applyAlignment="1">
      <alignment vertical="center"/>
    </xf>
    <xf numFmtId="169" fontId="24" fillId="35" borderId="10" xfId="1" applyNumberFormat="1" applyFont="1" applyFill="1" applyBorder="1" applyAlignment="1">
      <alignment vertical="center"/>
    </xf>
    <xf numFmtId="169" fontId="24" fillId="35" borderId="10" xfId="1" applyNumberFormat="1" applyFont="1" applyFill="1" applyBorder="1" applyAlignment="1">
      <alignment horizontal="center" vertical="center" wrapText="1"/>
    </xf>
    <xf numFmtId="169" fontId="31" fillId="35" borderId="10" xfId="1" applyNumberFormat="1" applyFont="1" applyFill="1" applyBorder="1" applyAlignment="1">
      <alignment vertical="center"/>
    </xf>
    <xf numFmtId="169" fontId="32" fillId="38" borderId="10" xfId="1" applyNumberFormat="1" applyFont="1" applyFill="1" applyBorder="1" applyAlignment="1">
      <alignment vertical="center"/>
    </xf>
    <xf numFmtId="169" fontId="0" fillId="0" borderId="0" xfId="1" applyNumberFormat="1" applyFont="1" applyAlignment="1">
      <alignment vertical="center"/>
    </xf>
    <xf numFmtId="169" fontId="30" fillId="0" borderId="0" xfId="1" applyNumberFormat="1" applyFont="1" applyAlignment="1">
      <alignment vertical="center"/>
    </xf>
    <xf numFmtId="169" fontId="23" fillId="0" borderId="13" xfId="1" applyNumberFormat="1" applyFont="1" applyFill="1" applyBorder="1" applyAlignment="1">
      <alignment vertical="center"/>
    </xf>
    <xf numFmtId="169" fontId="20" fillId="0" borderId="10" xfId="1" applyNumberFormat="1" applyFont="1" applyBorder="1" applyAlignment="1">
      <alignment vertical="center"/>
    </xf>
    <xf numFmtId="178" fontId="20" fillId="0" borderId="10" xfId="51" applyNumberFormat="1" applyFont="1" applyBorder="1" applyAlignment="1">
      <alignment horizontal="right" vertical="center"/>
    </xf>
    <xf numFmtId="0" fontId="70" fillId="41" borderId="0" xfId="0" applyFont="1" applyFill="1"/>
    <xf numFmtId="0" fontId="71" fillId="41" borderId="0" xfId="0" applyFont="1" applyFill="1" applyAlignment="1">
      <alignment horizontal="center"/>
    </xf>
    <xf numFmtId="0" fontId="70" fillId="0" borderId="0" xfId="0" applyFont="1"/>
    <xf numFmtId="0" fontId="72" fillId="41" borderId="0" xfId="0" applyFont="1" applyFill="1"/>
    <xf numFmtId="0" fontId="73" fillId="41" borderId="0" xfId="0" applyFont="1" applyFill="1"/>
    <xf numFmtId="0" fontId="74" fillId="41" borderId="0" xfId="0" applyFont="1" applyFill="1"/>
    <xf numFmtId="0" fontId="75" fillId="41" borderId="0" xfId="57" applyFont="1" applyFill="1" applyBorder="1" applyAlignment="1">
      <alignment horizontal="center"/>
    </xf>
    <xf numFmtId="0" fontId="75" fillId="41" borderId="0" xfId="57" quotePrefix="1" applyFont="1" applyFill="1"/>
    <xf numFmtId="0" fontId="70" fillId="41" borderId="0" xfId="0" applyFont="1" applyFill="1" applyAlignment="1">
      <alignment horizontal="center"/>
    </xf>
    <xf numFmtId="0" fontId="75" fillId="41" borderId="0" xfId="57" quotePrefix="1" applyFont="1" applyFill="1" applyBorder="1" applyAlignment="1">
      <alignment horizontal="center"/>
    </xf>
    <xf numFmtId="168" fontId="31" fillId="0" borderId="19" xfId="1" applyFont="1" applyFill="1" applyBorder="1" applyAlignment="1">
      <alignment horizontal="right" vertical="center"/>
    </xf>
    <xf numFmtId="0" fontId="81" fillId="0" borderId="0" xfId="462" applyFont="1" applyAlignment="1">
      <alignment horizontal="left" vertical="center" indent="1"/>
    </xf>
    <xf numFmtId="0" fontId="81" fillId="0" borderId="24" xfId="462" applyFont="1" applyBorder="1" applyAlignment="1">
      <alignment vertical="center"/>
    </xf>
    <xf numFmtId="0" fontId="81" fillId="0" borderId="0" xfId="462" applyFont="1" applyAlignment="1">
      <alignment vertical="center"/>
    </xf>
    <xf numFmtId="169" fontId="23" fillId="0" borderId="0" xfId="1" applyNumberFormat="1" applyFont="1" applyFill="1" applyBorder="1" applyAlignment="1">
      <alignment vertical="center"/>
    </xf>
    <xf numFmtId="0" fontId="80" fillId="0" borderId="24" xfId="462" applyFont="1" applyBorder="1" applyAlignment="1">
      <alignment horizontal="center" vertical="center"/>
    </xf>
    <xf numFmtId="169" fontId="31" fillId="0" borderId="19" xfId="1" applyNumberFormat="1" applyFont="1" applyFill="1" applyBorder="1" applyAlignment="1">
      <alignment vertical="center"/>
    </xf>
    <xf numFmtId="0" fontId="80" fillId="0" borderId="0" xfId="462" applyFont="1" applyAlignment="1">
      <alignment vertical="center"/>
    </xf>
    <xf numFmtId="0" fontId="80" fillId="0" borderId="0" xfId="462" applyFont="1" applyAlignment="1">
      <alignment horizontal="left" vertical="center" indent="1"/>
    </xf>
    <xf numFmtId="0" fontId="81" fillId="0" borderId="0" xfId="701" applyFont="1" applyAlignment="1">
      <alignment vertical="center"/>
    </xf>
    <xf numFmtId="0" fontId="80" fillId="0" borderId="0" xfId="701" applyFont="1" applyAlignment="1">
      <alignment vertical="center"/>
    </xf>
    <xf numFmtId="0" fontId="20" fillId="0" borderId="0" xfId="49" applyAlignment="1">
      <alignment horizontal="left" vertical="center" wrapText="1"/>
    </xf>
    <xf numFmtId="166" fontId="80" fillId="0" borderId="0" xfId="702" applyNumberFormat="1" applyFont="1" applyAlignment="1">
      <alignment horizontal="right" vertical="center"/>
    </xf>
    <xf numFmtId="166" fontId="81" fillId="0" borderId="0" xfId="702" applyNumberFormat="1" applyFont="1" applyAlignment="1">
      <alignment horizontal="right" vertical="center"/>
    </xf>
    <xf numFmtId="166" fontId="81" fillId="0" borderId="0" xfId="702" applyNumberFormat="1" applyFont="1" applyFill="1" applyAlignment="1">
      <alignment horizontal="right" vertical="center"/>
    </xf>
    <xf numFmtId="166" fontId="80" fillId="0" borderId="24" xfId="702" applyNumberFormat="1" applyFont="1" applyBorder="1" applyAlignment="1">
      <alignment horizontal="right" vertical="center"/>
    </xf>
    <xf numFmtId="164" fontId="28" fillId="0" borderId="0" xfId="51" applyFont="1" applyFill="1"/>
    <xf numFmtId="166" fontId="13" fillId="0" borderId="0" xfId="0" applyNumberFormat="1" applyFont="1"/>
    <xf numFmtId="0" fontId="40" fillId="40" borderId="12" xfId="0" applyFont="1" applyFill="1" applyBorder="1" applyAlignment="1">
      <alignment vertical="center"/>
    </xf>
    <xf numFmtId="169" fontId="40" fillId="40" borderId="10" xfId="1" applyNumberFormat="1" applyFont="1" applyFill="1" applyBorder="1" applyAlignment="1">
      <alignment vertical="center"/>
    </xf>
    <xf numFmtId="169" fontId="20" fillId="0" borderId="0" xfId="49" applyNumberFormat="1" applyAlignment="1">
      <alignment vertical="center"/>
    </xf>
    <xf numFmtId="0" fontId="20" fillId="0" borderId="0" xfId="49" applyAlignment="1">
      <alignment vertical="center" wrapText="1"/>
    </xf>
    <xf numFmtId="169" fontId="20" fillId="0" borderId="10" xfId="1" applyNumberFormat="1" applyFont="1" applyFill="1" applyBorder="1" applyAlignment="1">
      <alignment vertical="center"/>
    </xf>
    <xf numFmtId="181" fontId="26" fillId="0" borderId="10" xfId="0" applyNumberFormat="1" applyFont="1" applyBorder="1" applyAlignment="1">
      <alignment horizontal="right" vertical="center"/>
    </xf>
    <xf numFmtId="181" fontId="40" fillId="37" borderId="10" xfId="0" applyNumberFormat="1" applyFont="1" applyFill="1" applyBorder="1" applyAlignment="1">
      <alignment horizontal="right" vertical="center"/>
    </xf>
    <xf numFmtId="168" fontId="40" fillId="40" borderId="10" xfId="1" applyFont="1" applyFill="1" applyBorder="1" applyAlignment="1">
      <alignment vertical="center"/>
    </xf>
    <xf numFmtId="181" fontId="20" fillId="0" borderId="0" xfId="49" applyNumberFormat="1" applyAlignment="1">
      <alignment vertical="center"/>
    </xf>
    <xf numFmtId="0" fontId="20" fillId="0" borderId="0" xfId="49" applyAlignment="1">
      <alignment horizontal="left" vertical="center"/>
    </xf>
    <xf numFmtId="0" fontId="20" fillId="0" borderId="11" xfId="0" applyFont="1" applyBorder="1" applyAlignment="1">
      <alignment horizontal="left" vertical="center"/>
    </xf>
    <xf numFmtId="0" fontId="20" fillId="0" borderId="10" xfId="0" applyFont="1" applyBorder="1" applyAlignment="1">
      <alignment horizontal="center" vertical="center"/>
    </xf>
    <xf numFmtId="14" fontId="20" fillId="0" borderId="10" xfId="0" applyNumberFormat="1" applyFont="1" applyBorder="1" applyAlignment="1">
      <alignment horizontal="center" vertical="center"/>
    </xf>
    <xf numFmtId="172" fontId="20" fillId="0" borderId="10" xfId="0" applyNumberFormat="1" applyFont="1" applyBorder="1" applyAlignment="1">
      <alignment horizontal="center" vertical="center"/>
    </xf>
    <xf numFmtId="169" fontId="20" fillId="0" borderId="10" xfId="1" applyNumberFormat="1" applyFont="1" applyFill="1" applyBorder="1" applyAlignment="1">
      <alignment horizontal="right" vertical="center"/>
    </xf>
    <xf numFmtId="10" fontId="20" fillId="0" borderId="10" xfId="739" applyNumberFormat="1" applyFont="1" applyFill="1" applyBorder="1" applyAlignment="1">
      <alignment vertical="center"/>
    </xf>
    <xf numFmtId="10" fontId="20" fillId="0" borderId="10" xfId="739" applyNumberFormat="1" applyFont="1" applyFill="1" applyBorder="1" applyAlignment="1">
      <alignment horizontal="right" vertical="center"/>
    </xf>
    <xf numFmtId="9" fontId="20" fillId="0" borderId="10" xfId="739" applyFont="1" applyFill="1" applyBorder="1" applyAlignment="1">
      <alignment horizontal="right" vertical="center"/>
    </xf>
    <xf numFmtId="169" fontId="22" fillId="40" borderId="10" xfId="46" applyNumberFormat="1" applyFont="1" applyFill="1" applyBorder="1" applyAlignment="1">
      <alignment vertical="center"/>
    </xf>
    <xf numFmtId="0" fontId="20" fillId="0" borderId="16" xfId="46" applyBorder="1" applyAlignment="1">
      <alignment vertical="center"/>
    </xf>
    <xf numFmtId="0" fontId="20" fillId="0" borderId="0" xfId="46" applyAlignment="1">
      <alignment vertical="center"/>
    </xf>
    <xf numFmtId="169" fontId="41" fillId="0" borderId="0" xfId="49" applyNumberFormat="1" applyFont="1" applyAlignment="1">
      <alignment vertical="center"/>
    </xf>
    <xf numFmtId="0" fontId="83" fillId="40" borderId="11" xfId="0" applyFont="1" applyFill="1" applyBorder="1" applyAlignment="1">
      <alignment vertical="center" wrapText="1"/>
    </xf>
    <xf numFmtId="0" fontId="83" fillId="40" borderId="12" xfId="0" applyFont="1" applyFill="1" applyBorder="1" applyAlignment="1">
      <alignment vertical="center" wrapText="1"/>
    </xf>
    <xf numFmtId="181" fontId="83" fillId="40" borderId="10" xfId="0" applyNumberFormat="1" applyFont="1" applyFill="1" applyBorder="1" applyAlignment="1">
      <alignment horizontal="right" vertical="center"/>
    </xf>
    <xf numFmtId="0" fontId="82" fillId="0" borderId="11" xfId="0" applyFont="1" applyBorder="1" applyAlignment="1">
      <alignment vertical="center"/>
    </xf>
    <xf numFmtId="0" fontId="82" fillId="0" borderId="12" xfId="0" applyFont="1" applyBorder="1" applyAlignment="1">
      <alignment vertical="center"/>
    </xf>
    <xf numFmtId="0" fontId="24" fillId="45" borderId="10" xfId="0" applyFont="1" applyFill="1" applyBorder="1" applyAlignment="1">
      <alignment horizontal="left" vertical="center"/>
    </xf>
    <xf numFmtId="169" fontId="24" fillId="45" borderId="10" xfId="1" applyNumberFormat="1" applyFont="1" applyFill="1" applyBorder="1" applyAlignment="1">
      <alignment vertical="center"/>
    </xf>
    <xf numFmtId="169" fontId="24" fillId="45" borderId="10" xfId="1" applyNumberFormat="1" applyFont="1" applyFill="1" applyBorder="1" applyAlignment="1">
      <alignment horizontal="center" vertical="center" wrapText="1"/>
    </xf>
    <xf numFmtId="168" fontId="24" fillId="0" borderId="10" xfId="1" applyFont="1" applyBorder="1" applyAlignment="1">
      <alignment horizontal="center" vertical="center" wrapText="1"/>
    </xf>
    <xf numFmtId="168" fontId="24" fillId="45" borderId="10" xfId="1" applyFont="1" applyFill="1" applyBorder="1" applyAlignment="1">
      <alignment vertical="center"/>
    </xf>
    <xf numFmtId="0" fontId="40" fillId="0" borderId="0" xfId="0" applyFont="1" applyAlignment="1">
      <alignment horizontal="left"/>
    </xf>
    <xf numFmtId="0" fontId="20" fillId="0" borderId="0" xfId="49" quotePrefix="1" applyAlignment="1">
      <alignment horizontal="left"/>
    </xf>
    <xf numFmtId="0" fontId="66" fillId="42" borderId="21" xfId="0" applyFont="1" applyFill="1" applyBorder="1" applyAlignment="1">
      <alignment vertical="center"/>
    </xf>
    <xf numFmtId="0" fontId="66" fillId="42" borderId="17" xfId="0" applyFont="1" applyFill="1" applyBorder="1" applyAlignment="1">
      <alignment vertical="center"/>
    </xf>
    <xf numFmtId="0" fontId="22" fillId="40" borderId="11" xfId="46" applyFont="1" applyFill="1" applyBorder="1" applyAlignment="1">
      <alignment vertical="center"/>
    </xf>
    <xf numFmtId="0" fontId="22" fillId="40" borderId="18" xfId="46" applyFont="1" applyFill="1" applyBorder="1" applyAlignment="1">
      <alignment vertical="center"/>
    </xf>
    <xf numFmtId="0" fontId="0" fillId="0" borderId="0" xfId="0" pivotButton="1"/>
    <xf numFmtId="0" fontId="0" fillId="0" borderId="0" xfId="0" applyAlignment="1">
      <alignment horizontal="left"/>
    </xf>
    <xf numFmtId="10" fontId="0" fillId="0" borderId="0" xfId="0" applyNumberFormat="1"/>
    <xf numFmtId="164" fontId="0" fillId="0" borderId="0" xfId="0" applyNumberFormat="1"/>
    <xf numFmtId="0" fontId="66" fillId="42" borderId="13" xfId="0" applyFont="1" applyFill="1" applyBorder="1" applyAlignment="1">
      <alignment horizontal="center" vertical="center"/>
    </xf>
    <xf numFmtId="0" fontId="66" fillId="42" borderId="14" xfId="0" applyFont="1" applyFill="1" applyBorder="1" applyAlignment="1">
      <alignment horizontal="center" vertical="center"/>
    </xf>
    <xf numFmtId="0" fontId="66" fillId="42" borderId="13" xfId="0" applyFont="1" applyFill="1" applyBorder="1" applyAlignment="1">
      <alignment horizontal="center" vertical="center" wrapText="1"/>
    </xf>
    <xf numFmtId="0" fontId="66" fillId="42" borderId="14" xfId="0" applyFont="1" applyFill="1" applyBorder="1" applyAlignment="1">
      <alignment horizontal="center" vertical="center" wrapText="1"/>
    </xf>
    <xf numFmtId="0" fontId="88" fillId="0" borderId="0" xfId="0" applyFont="1" applyAlignment="1">
      <alignment vertical="center"/>
    </xf>
    <xf numFmtId="0" fontId="90" fillId="47" borderId="30" xfId="0" applyFont="1" applyFill="1" applyBorder="1" applyAlignment="1">
      <alignment horizontal="left" vertical="center" indent="1"/>
    </xf>
    <xf numFmtId="0" fontId="91" fillId="47" borderId="0" xfId="0" applyFont="1" applyFill="1" applyAlignment="1">
      <alignment vertical="center"/>
    </xf>
    <xf numFmtId="0" fontId="90" fillId="47" borderId="31" xfId="0" applyFont="1" applyFill="1" applyBorder="1" applyAlignment="1">
      <alignment horizontal="right" vertical="center" indent="1"/>
    </xf>
    <xf numFmtId="0" fontId="91" fillId="47" borderId="0" xfId="0" applyFont="1" applyFill="1" applyAlignment="1">
      <alignment horizontal="center" vertical="center"/>
    </xf>
    <xf numFmtId="0" fontId="44" fillId="47" borderId="0" xfId="0" applyFont="1" applyFill="1" applyAlignment="1">
      <alignment vertical="center"/>
    </xf>
    <xf numFmtId="0" fontId="91" fillId="47" borderId="30" xfId="0" applyFont="1" applyFill="1" applyBorder="1" applyAlignment="1">
      <alignment horizontal="left" vertical="center" indent="1"/>
    </xf>
    <xf numFmtId="4" fontId="91" fillId="47" borderId="33" xfId="0" applyNumberFormat="1" applyFont="1" applyFill="1" applyBorder="1" applyAlignment="1">
      <alignment horizontal="right" vertical="center" indent="1"/>
    </xf>
    <xf numFmtId="0" fontId="91" fillId="47" borderId="34" xfId="0" applyFont="1" applyFill="1" applyBorder="1" applyAlignment="1">
      <alignment horizontal="left" vertical="center" indent="1"/>
    </xf>
    <xf numFmtId="0" fontId="44" fillId="47" borderId="35" xfId="0" applyFont="1" applyFill="1" applyBorder="1" applyAlignment="1">
      <alignment vertical="center"/>
    </xf>
    <xf numFmtId="0" fontId="27" fillId="0" borderId="27" xfId="0" applyFont="1" applyBorder="1" applyAlignment="1">
      <alignment horizontal="center" vertical="center" wrapText="1"/>
    </xf>
    <xf numFmtId="0" fontId="27" fillId="0" borderId="0" xfId="0" applyFont="1" applyAlignment="1">
      <alignment horizontal="center" vertical="center" wrapText="1"/>
    </xf>
    <xf numFmtId="0" fontId="28" fillId="0" borderId="0" xfId="0" applyFont="1" applyAlignment="1">
      <alignment horizontal="center" vertical="center" wrapText="1"/>
    </xf>
    <xf numFmtId="0" fontId="39" fillId="41" borderId="0" xfId="0" applyFont="1" applyFill="1" applyAlignment="1">
      <alignment horizontal="right"/>
    </xf>
    <xf numFmtId="0" fontId="39" fillId="41" borderId="23" xfId="0" applyFont="1" applyFill="1" applyBorder="1" applyAlignment="1">
      <alignment horizontal="right"/>
    </xf>
    <xf numFmtId="0" fontId="39" fillId="0" borderId="0" xfId="0" applyFont="1" applyAlignment="1">
      <alignment horizontal="right"/>
    </xf>
    <xf numFmtId="0" fontId="44" fillId="0" borderId="0" xfId="0" applyFont="1" applyAlignment="1">
      <alignment horizontal="right"/>
    </xf>
    <xf numFmtId="14" fontId="89" fillId="46" borderId="29" xfId="0" applyNumberFormat="1" applyFont="1" applyFill="1" applyBorder="1" applyAlignment="1">
      <alignment horizontal="right" vertical="center" wrapText="1"/>
    </xf>
    <xf numFmtId="164" fontId="90" fillId="47" borderId="31" xfId="51" applyFont="1" applyFill="1" applyBorder="1" applyAlignment="1">
      <alignment horizontal="right" vertical="center" indent="1"/>
    </xf>
    <xf numFmtId="164" fontId="90" fillId="47" borderId="32" xfId="51" applyFont="1" applyFill="1" applyBorder="1" applyAlignment="1">
      <alignment horizontal="right" vertical="center" indent="1"/>
    </xf>
    <xf numFmtId="164" fontId="91" fillId="47" borderId="31" xfId="51" applyFont="1" applyFill="1" applyBorder="1" applyAlignment="1">
      <alignment horizontal="right" vertical="center" indent="1"/>
    </xf>
    <xf numFmtId="164" fontId="89" fillId="46" borderId="29" xfId="51" applyFont="1" applyFill="1" applyBorder="1" applyAlignment="1">
      <alignment horizontal="right" vertical="center" wrapText="1"/>
    </xf>
    <xf numFmtId="164" fontId="90" fillId="47" borderId="31" xfId="51" applyFont="1" applyFill="1" applyBorder="1" applyAlignment="1">
      <alignment horizontal="right" vertical="center" wrapText="1" indent="1"/>
    </xf>
    <xf numFmtId="164" fontId="91" fillId="47" borderId="33" xfId="51" applyFont="1" applyFill="1" applyBorder="1" applyAlignment="1">
      <alignment horizontal="right" vertical="center" indent="1"/>
    </xf>
    <xf numFmtId="0" fontId="26" fillId="0" borderId="0" xfId="0" applyFont="1" applyAlignment="1">
      <alignment horizontal="center"/>
    </xf>
    <xf numFmtId="0" fontId="63" fillId="0" borderId="0" xfId="0" applyFont="1" applyAlignment="1">
      <alignment vertical="center"/>
    </xf>
    <xf numFmtId="0" fontId="93" fillId="46" borderId="26" xfId="0" applyFont="1" applyFill="1" applyBorder="1" applyAlignment="1">
      <alignment horizontal="center" vertical="center"/>
    </xf>
    <xf numFmtId="0" fontId="94" fillId="46" borderId="27" xfId="0" applyFont="1" applyFill="1" applyBorder="1" applyAlignment="1">
      <alignment vertical="center"/>
    </xf>
    <xf numFmtId="14" fontId="93" fillId="46" borderId="37" xfId="0" applyNumberFormat="1" applyFont="1" applyFill="1" applyBorder="1" applyAlignment="1">
      <alignment horizontal="center" vertical="center" wrapText="1"/>
    </xf>
    <xf numFmtId="0" fontId="93" fillId="47" borderId="30" xfId="0" applyFont="1" applyFill="1" applyBorder="1" applyAlignment="1">
      <alignment horizontal="center" vertical="center"/>
    </xf>
    <xf numFmtId="0" fontId="26" fillId="47" borderId="0" xfId="0" applyFont="1" applyFill="1" applyAlignment="1">
      <alignment vertical="center"/>
    </xf>
    <xf numFmtId="0" fontId="93" fillId="47" borderId="31" xfId="0" applyFont="1" applyFill="1" applyBorder="1" applyAlignment="1">
      <alignment horizontal="center" vertical="center" wrapText="1"/>
    </xf>
    <xf numFmtId="0" fontId="82" fillId="47" borderId="30" xfId="0" applyFont="1" applyFill="1" applyBorder="1" applyAlignment="1">
      <alignment vertical="center"/>
    </xf>
    <xf numFmtId="0" fontId="83" fillId="47" borderId="0" xfId="0" applyFont="1" applyFill="1" applyAlignment="1">
      <alignment horizontal="center" vertical="center"/>
    </xf>
    <xf numFmtId="3" fontId="82" fillId="47" borderId="31" xfId="0" applyNumberFormat="1" applyFont="1" applyFill="1" applyBorder="1" applyAlignment="1">
      <alignment horizontal="right" vertical="center"/>
    </xf>
    <xf numFmtId="0" fontId="82" fillId="47" borderId="31" xfId="0" applyFont="1" applyFill="1" applyBorder="1" applyAlignment="1">
      <alignment vertical="center"/>
    </xf>
    <xf numFmtId="0" fontId="83" fillId="47" borderId="38" xfId="0" applyFont="1" applyFill="1" applyBorder="1" applyAlignment="1">
      <alignment vertical="center"/>
    </xf>
    <xf numFmtId="0" fontId="26" fillId="47" borderId="39" xfId="0" applyFont="1" applyFill="1" applyBorder="1" applyAlignment="1">
      <alignment vertical="center"/>
    </xf>
    <xf numFmtId="3" fontId="83" fillId="47" borderId="40" xfId="0" applyNumberFormat="1" applyFont="1" applyFill="1" applyBorder="1" applyAlignment="1">
      <alignment horizontal="right" vertical="center"/>
    </xf>
    <xf numFmtId="0" fontId="93" fillId="46" borderId="30" xfId="0" applyFont="1" applyFill="1" applyBorder="1" applyAlignment="1">
      <alignment horizontal="center" vertical="center"/>
    </xf>
    <xf numFmtId="0" fontId="26" fillId="46" borderId="0" xfId="0" applyFont="1" applyFill="1" applyAlignment="1">
      <alignment vertical="center"/>
    </xf>
    <xf numFmtId="0" fontId="93" fillId="46" borderId="31" xfId="0" applyFont="1" applyFill="1" applyBorder="1" applyAlignment="1">
      <alignment horizontal="center" vertical="center"/>
    </xf>
    <xf numFmtId="0" fontId="82" fillId="47" borderId="31" xfId="0" applyFont="1" applyFill="1" applyBorder="1" applyAlignment="1">
      <alignment horizontal="right" vertical="center"/>
    </xf>
    <xf numFmtId="0" fontId="83" fillId="47" borderId="39" xfId="0" applyFont="1" applyFill="1" applyBorder="1" applyAlignment="1">
      <alignment vertical="center"/>
    </xf>
    <xf numFmtId="0" fontId="83" fillId="47" borderId="34" xfId="0" applyFont="1" applyFill="1" applyBorder="1" applyAlignment="1">
      <alignment vertical="center"/>
    </xf>
    <xf numFmtId="0" fontId="83" fillId="47" borderId="35" xfId="0" applyFont="1" applyFill="1" applyBorder="1" applyAlignment="1">
      <alignment vertical="center"/>
    </xf>
    <xf numFmtId="3" fontId="83" fillId="47" borderId="32" xfId="0" applyNumberFormat="1" applyFont="1" applyFill="1" applyBorder="1" applyAlignment="1">
      <alignment horizontal="right" vertical="center"/>
    </xf>
    <xf numFmtId="0" fontId="26" fillId="0" borderId="27" xfId="0" applyFont="1" applyBorder="1" applyAlignment="1">
      <alignment horizontal="center" vertical="center" wrapText="1"/>
    </xf>
    <xf numFmtId="0" fontId="94" fillId="46" borderId="26" xfId="0" applyFont="1" applyFill="1" applyBorder="1" applyAlignment="1">
      <alignment vertical="center"/>
    </xf>
    <xf numFmtId="0" fontId="83" fillId="47" borderId="42" xfId="0" applyFont="1" applyFill="1" applyBorder="1" applyAlignment="1">
      <alignment vertical="center"/>
    </xf>
    <xf numFmtId="0" fontId="95" fillId="47" borderId="30" xfId="0" applyFont="1" applyFill="1" applyBorder="1" applyAlignment="1">
      <alignment vertical="center" wrapText="1"/>
    </xf>
    <xf numFmtId="0" fontId="82" fillId="47" borderId="0" xfId="0" applyFont="1" applyFill="1" applyAlignment="1">
      <alignment vertical="center" wrapText="1"/>
    </xf>
    <xf numFmtId="0" fontId="82" fillId="47" borderId="30" xfId="0" applyFont="1" applyFill="1" applyBorder="1" applyAlignment="1">
      <alignment vertical="center" wrapText="1"/>
    </xf>
    <xf numFmtId="0" fontId="82" fillId="47" borderId="42" xfId="0" applyFont="1" applyFill="1" applyBorder="1" applyAlignment="1">
      <alignment horizontal="right" vertical="center"/>
    </xf>
    <xf numFmtId="0" fontId="83" fillId="47" borderId="0" xfId="0" applyFont="1" applyFill="1" applyAlignment="1">
      <alignment vertical="center" wrapText="1"/>
    </xf>
    <xf numFmtId="0" fontId="82" fillId="47" borderId="37" xfId="0" applyFont="1" applyFill="1" applyBorder="1" applyAlignment="1">
      <alignment horizontal="right" vertical="center"/>
    </xf>
    <xf numFmtId="3" fontId="83" fillId="47" borderId="42" xfId="0" applyNumberFormat="1" applyFont="1" applyFill="1" applyBorder="1" applyAlignment="1">
      <alignment horizontal="right" vertical="center"/>
    </xf>
    <xf numFmtId="0" fontId="83" fillId="47" borderId="30" xfId="0" applyFont="1" applyFill="1" applyBorder="1" applyAlignment="1">
      <alignment vertical="center" wrapText="1"/>
    </xf>
    <xf numFmtId="3" fontId="82" fillId="47" borderId="42" xfId="0" applyNumberFormat="1" applyFont="1" applyFill="1" applyBorder="1" applyAlignment="1">
      <alignment horizontal="right" vertical="center"/>
    </xf>
    <xf numFmtId="3" fontId="82" fillId="47" borderId="32" xfId="0" applyNumberFormat="1" applyFont="1" applyFill="1" applyBorder="1" applyAlignment="1">
      <alignment horizontal="right" vertical="center"/>
    </xf>
    <xf numFmtId="0" fontId="83" fillId="47" borderId="32" xfId="0" applyFont="1" applyFill="1" applyBorder="1" applyAlignment="1">
      <alignment horizontal="right" vertical="center"/>
    </xf>
    <xf numFmtId="0" fontId="83" fillId="47" borderId="34" xfId="0" applyFont="1" applyFill="1" applyBorder="1" applyAlignment="1">
      <alignment vertical="center" wrapText="1"/>
    </xf>
    <xf numFmtId="0" fontId="83" fillId="47" borderId="35" xfId="0" applyFont="1" applyFill="1" applyBorder="1" applyAlignment="1">
      <alignment vertical="center" wrapText="1"/>
    </xf>
    <xf numFmtId="3" fontId="83" fillId="47" borderId="33" xfId="0" applyNumberFormat="1" applyFont="1" applyFill="1" applyBorder="1" applyAlignment="1">
      <alignment horizontal="right" vertical="center"/>
    </xf>
    <xf numFmtId="179" fontId="40" fillId="37" borderId="11" xfId="51" applyNumberFormat="1" applyFont="1" applyFill="1" applyBorder="1" applyAlignment="1">
      <alignment vertical="center" wrapText="1"/>
    </xf>
    <xf numFmtId="179" fontId="40" fillId="37" borderId="18" xfId="51" applyNumberFormat="1" applyFont="1" applyFill="1" applyBorder="1" applyAlignment="1">
      <alignment vertical="center" wrapText="1"/>
    </xf>
    <xf numFmtId="179" fontId="40" fillId="37" borderId="12" xfId="51" applyNumberFormat="1" applyFont="1" applyFill="1" applyBorder="1" applyAlignment="1">
      <alignment vertical="center" wrapText="1"/>
    </xf>
    <xf numFmtId="174" fontId="40" fillId="40" borderId="11" xfId="51" applyNumberFormat="1" applyFont="1" applyFill="1" applyBorder="1" applyAlignment="1">
      <alignment vertical="center"/>
    </xf>
    <xf numFmtId="174" fontId="40" fillId="40" borderId="18" xfId="51" applyNumberFormat="1" applyFont="1" applyFill="1" applyBorder="1" applyAlignment="1">
      <alignment vertical="center"/>
    </xf>
    <xf numFmtId="174" fontId="40" fillId="40" borderId="12" xfId="51" applyNumberFormat="1" applyFont="1" applyFill="1" applyBorder="1" applyAlignment="1">
      <alignment vertical="center"/>
    </xf>
    <xf numFmtId="9" fontId="87" fillId="0" borderId="0" xfId="0" applyNumberFormat="1" applyFont="1" applyAlignment="1">
      <alignment horizontal="center" vertical="center"/>
    </xf>
    <xf numFmtId="0" fontId="87" fillId="0" borderId="0" xfId="0" applyFont="1" applyAlignment="1">
      <alignment horizontal="left" vertical="center" wrapText="1"/>
    </xf>
    <xf numFmtId="0" fontId="84" fillId="0" borderId="0" xfId="0" applyFont="1" applyAlignment="1">
      <alignment vertical="center" wrapText="1"/>
    </xf>
    <xf numFmtId="0" fontId="85" fillId="0" borderId="0" xfId="0" applyFont="1" applyAlignment="1">
      <alignment vertical="center" wrapText="1"/>
    </xf>
    <xf numFmtId="172" fontId="66" fillId="42" borderId="12" xfId="49" applyNumberFormat="1" applyFont="1" applyFill="1" applyBorder="1" applyAlignment="1">
      <alignment horizontal="center" vertical="center" wrapText="1"/>
    </xf>
    <xf numFmtId="169" fontId="20" fillId="0" borderId="12" xfId="1" applyNumberFormat="1" applyFont="1" applyBorder="1" applyAlignment="1">
      <alignment vertical="center"/>
    </xf>
    <xf numFmtId="169" fontId="40" fillId="40" borderId="12" xfId="1" applyNumberFormat="1" applyFont="1" applyFill="1" applyBorder="1" applyAlignment="1">
      <alignment vertical="center"/>
    </xf>
    <xf numFmtId="0" fontId="66" fillId="42" borderId="22" xfId="0" applyFont="1" applyFill="1" applyBorder="1" applyAlignment="1">
      <alignment horizontal="center" vertical="center" wrapText="1"/>
    </xf>
    <xf numFmtId="14" fontId="20" fillId="0" borderId="14" xfId="0" applyNumberFormat="1" applyFont="1" applyBorder="1" applyAlignment="1">
      <alignment horizontal="center" vertical="center"/>
    </xf>
    <xf numFmtId="172" fontId="20" fillId="0" borderId="14" xfId="0" applyNumberFormat="1" applyFont="1" applyBorder="1" applyAlignment="1">
      <alignment horizontal="center" vertical="center"/>
    </xf>
    <xf numFmtId="169" fontId="20" fillId="0" borderId="14" xfId="1" applyNumberFormat="1" applyFont="1" applyFill="1" applyBorder="1" applyAlignment="1">
      <alignment horizontal="right" vertical="center"/>
    </xf>
    <xf numFmtId="10" fontId="20" fillId="0" borderId="14" xfId="739" applyNumberFormat="1" applyFont="1" applyFill="1" applyBorder="1" applyAlignment="1">
      <alignment horizontal="right" vertical="center"/>
    </xf>
    <xf numFmtId="3" fontId="22" fillId="40" borderId="12" xfId="46" applyNumberFormat="1" applyFont="1" applyFill="1" applyBorder="1" applyAlignment="1">
      <alignment vertical="center"/>
    </xf>
    <xf numFmtId="3" fontId="20" fillId="40" borderId="10" xfId="46" applyNumberFormat="1" applyFill="1" applyBorder="1" applyAlignment="1">
      <alignment vertical="center"/>
    </xf>
    <xf numFmtId="0" fontId="20" fillId="40" borderId="11" xfId="46" applyFill="1" applyBorder="1" applyAlignment="1">
      <alignment vertical="center"/>
    </xf>
    <xf numFmtId="10" fontId="20" fillId="40" borderId="18" xfId="46" applyNumberFormat="1" applyFill="1" applyBorder="1" applyAlignment="1">
      <alignment vertical="center"/>
    </xf>
    <xf numFmtId="0" fontId="20" fillId="40" borderId="18" xfId="46" applyFill="1" applyBorder="1" applyAlignment="1">
      <alignment vertical="center"/>
    </xf>
    <xf numFmtId="10" fontId="20" fillId="40" borderId="12" xfId="46" applyNumberFormat="1" applyFill="1" applyBorder="1" applyAlignment="1">
      <alignment vertical="center"/>
    </xf>
    <xf numFmtId="0" fontId="26" fillId="0" borderId="11" xfId="0" applyFont="1" applyBorder="1" applyAlignment="1">
      <alignment wrapText="1"/>
    </xf>
    <xf numFmtId="164" fontId="40" fillId="37" borderId="10" xfId="51" applyFont="1" applyFill="1" applyBorder="1" applyAlignment="1">
      <alignment vertical="center" wrapText="1"/>
    </xf>
    <xf numFmtId="164" fontId="26" fillId="37" borderId="11" xfId="51" applyFont="1" applyFill="1" applyBorder="1" applyAlignment="1">
      <alignment vertical="center" wrapText="1"/>
    </xf>
    <xf numFmtId="164" fontId="26" fillId="37" borderId="18" xfId="51" applyFont="1" applyFill="1" applyBorder="1" applyAlignment="1">
      <alignment vertical="center" wrapText="1"/>
    </xf>
    <xf numFmtId="164" fontId="26" fillId="37" borderId="12" xfId="51" applyFont="1" applyFill="1" applyBorder="1" applyAlignment="1">
      <alignment vertical="center" wrapText="1"/>
    </xf>
    <xf numFmtId="164" fontId="66" fillId="42" borderId="10" xfId="0" applyNumberFormat="1" applyFont="1" applyFill="1" applyBorder="1" applyAlignment="1">
      <alignment horizontal="center" vertical="center" wrapText="1"/>
    </xf>
    <xf numFmtId="0" fontId="57" fillId="0" borderId="0" xfId="0" applyFont="1" applyAlignment="1">
      <alignment horizontal="center"/>
    </xf>
    <xf numFmtId="0" fontId="60" fillId="42" borderId="0" xfId="0" applyFont="1" applyFill="1" applyAlignment="1">
      <alignment horizontal="center" vertical="center" wrapText="1"/>
    </xf>
    <xf numFmtId="0" fontId="25" fillId="0" borderId="21" xfId="46" applyFont="1" applyBorder="1" applyAlignment="1">
      <alignment horizontal="center" vertical="center" wrapText="1"/>
    </xf>
    <xf numFmtId="0" fontId="25" fillId="0" borderId="25" xfId="46" applyFont="1" applyBorder="1" applyAlignment="1">
      <alignment horizontal="center" vertical="center" wrapText="1"/>
    </xf>
    <xf numFmtId="0" fontId="25" fillId="0" borderId="17" xfId="46" applyFont="1" applyBorder="1" applyAlignment="1">
      <alignment horizontal="center" vertical="center" wrapText="1"/>
    </xf>
    <xf numFmtId="0" fontId="25" fillId="0" borderId="36" xfId="46" applyFont="1" applyBorder="1" applyAlignment="1">
      <alignment horizontal="center" vertical="center" wrapText="1"/>
    </xf>
    <xf numFmtId="0" fontId="89" fillId="46" borderId="26" xfId="0" applyFont="1" applyFill="1" applyBorder="1" applyAlignment="1">
      <alignment horizontal="center" vertical="center"/>
    </xf>
    <xf numFmtId="0" fontId="89" fillId="46" borderId="28" xfId="0" applyFont="1" applyFill="1" applyBorder="1" applyAlignment="1">
      <alignment horizontal="center" vertical="center"/>
    </xf>
    <xf numFmtId="0" fontId="66" fillId="43" borderId="0" xfId="462" applyFont="1" applyFill="1" applyAlignment="1">
      <alignment horizontal="center" vertical="center"/>
    </xf>
    <xf numFmtId="0" fontId="32" fillId="38" borderId="10" xfId="0" applyFont="1" applyFill="1" applyBorder="1" applyAlignment="1">
      <alignment horizontal="center" vertical="center" wrapText="1"/>
    </xf>
    <xf numFmtId="168" fontId="24" fillId="36" borderId="10" xfId="1" applyFont="1" applyFill="1" applyBorder="1" applyAlignment="1">
      <alignment horizontal="center" vertical="center" wrapText="1"/>
    </xf>
    <xf numFmtId="168" fontId="24" fillId="39" borderId="11" xfId="1" applyFont="1" applyFill="1" applyBorder="1" applyAlignment="1">
      <alignment horizontal="center" vertical="center" wrapText="1"/>
    </xf>
    <xf numFmtId="168" fontId="24" fillId="39" borderId="18" xfId="1" applyFont="1" applyFill="1" applyBorder="1" applyAlignment="1">
      <alignment horizontal="center" vertical="center" wrapText="1"/>
    </xf>
    <xf numFmtId="168" fontId="24" fillId="39" borderId="12" xfId="1" applyFont="1" applyFill="1" applyBorder="1" applyAlignment="1">
      <alignment horizontal="center" vertical="center" wrapText="1"/>
    </xf>
    <xf numFmtId="168" fontId="24" fillId="34" borderId="11" xfId="1" applyFont="1" applyFill="1" applyBorder="1" applyAlignment="1">
      <alignment horizontal="center" vertical="center" wrapText="1"/>
    </xf>
    <xf numFmtId="168" fontId="24" fillId="34" borderId="12" xfId="1" applyFont="1" applyFill="1" applyBorder="1" applyAlignment="1">
      <alignment horizontal="center" vertical="center" wrapText="1"/>
    </xf>
    <xf numFmtId="0" fontId="20" fillId="0" borderId="21" xfId="46" applyBorder="1" applyAlignment="1">
      <alignment horizontal="center" vertical="center" wrapText="1"/>
    </xf>
    <xf numFmtId="0" fontId="20" fillId="0" borderId="19" xfId="46" applyBorder="1" applyAlignment="1">
      <alignment horizontal="center" vertical="center" wrapText="1"/>
    </xf>
    <xf numFmtId="0" fontId="20" fillId="0" borderId="25" xfId="46" applyBorder="1" applyAlignment="1">
      <alignment horizontal="center" vertical="center" wrapText="1"/>
    </xf>
    <xf numFmtId="0" fontId="20" fillId="0" borderId="17" xfId="46" applyBorder="1" applyAlignment="1">
      <alignment horizontal="center" vertical="center" wrapText="1"/>
    </xf>
    <xf numFmtId="0" fontId="20" fillId="0" borderId="15" xfId="46" applyBorder="1" applyAlignment="1">
      <alignment horizontal="center" vertical="center" wrapText="1"/>
    </xf>
    <xf numFmtId="0" fontId="20" fillId="0" borderId="36" xfId="46" applyBorder="1" applyAlignment="1">
      <alignment horizontal="center" vertical="center" wrapText="1"/>
    </xf>
    <xf numFmtId="0" fontId="83" fillId="47" borderId="30" xfId="0" applyFont="1" applyFill="1" applyBorder="1" applyAlignment="1">
      <alignment vertical="center" wrapText="1"/>
    </xf>
    <xf numFmtId="0" fontId="83" fillId="47" borderId="0" xfId="0" applyFont="1" applyFill="1" applyAlignment="1">
      <alignment vertical="center" wrapText="1"/>
    </xf>
    <xf numFmtId="0" fontId="83" fillId="47" borderId="41" xfId="0" applyFont="1" applyFill="1" applyBorder="1" applyAlignment="1">
      <alignment vertical="center" wrapText="1"/>
    </xf>
    <xf numFmtId="0" fontId="82" fillId="47" borderId="30" xfId="0" applyFont="1" applyFill="1" applyBorder="1" applyAlignment="1">
      <alignment vertical="center" wrapText="1"/>
    </xf>
    <xf numFmtId="0" fontId="82" fillId="47" borderId="0" xfId="0" applyFont="1" applyFill="1" applyAlignment="1">
      <alignment vertical="center" wrapText="1"/>
    </xf>
    <xf numFmtId="0" fontId="82" fillId="47" borderId="41" xfId="0" applyFont="1" applyFill="1" applyBorder="1" applyAlignment="1">
      <alignment vertical="center" wrapText="1"/>
    </xf>
    <xf numFmtId="179" fontId="40" fillId="37" borderId="11" xfId="51" applyNumberFormat="1" applyFont="1" applyFill="1" applyBorder="1" applyAlignment="1">
      <alignment horizontal="left" vertical="center"/>
    </xf>
    <xf numFmtId="179" fontId="40" fillId="37" borderId="18" xfId="51" applyNumberFormat="1" applyFont="1" applyFill="1" applyBorder="1" applyAlignment="1">
      <alignment horizontal="left" vertical="center"/>
    </xf>
    <xf numFmtId="179" fontId="40" fillId="37" borderId="12" xfId="51" applyNumberFormat="1" applyFont="1" applyFill="1" applyBorder="1" applyAlignment="1">
      <alignment horizontal="left" vertical="center"/>
    </xf>
    <xf numFmtId="164" fontId="26" fillId="37" borderId="11" xfId="51" applyFont="1" applyFill="1" applyBorder="1" applyAlignment="1">
      <alignment horizontal="right" vertical="center" wrapText="1" indent="1"/>
    </xf>
    <xf numFmtId="164" fontId="26" fillId="37" borderId="18" xfId="51" applyFont="1" applyFill="1" applyBorder="1" applyAlignment="1">
      <alignment horizontal="right" vertical="center" wrapText="1" indent="1"/>
    </xf>
    <xf numFmtId="164" fontId="26" fillId="37" borderId="12" xfId="51" applyFont="1" applyFill="1" applyBorder="1" applyAlignment="1">
      <alignment horizontal="right" vertical="center" wrapText="1" indent="1"/>
    </xf>
    <xf numFmtId="174" fontId="40" fillId="40" borderId="11" xfId="51" applyNumberFormat="1" applyFont="1" applyFill="1" applyBorder="1" applyAlignment="1">
      <alignment horizontal="left" vertical="center" indent="1"/>
    </xf>
    <xf numFmtId="174" fontId="40" fillId="40" borderId="18" xfId="51" applyNumberFormat="1" applyFont="1" applyFill="1" applyBorder="1" applyAlignment="1">
      <alignment horizontal="left" vertical="center" indent="1"/>
    </xf>
    <xf numFmtId="174" fontId="40" fillId="40" borderId="12" xfId="51" applyNumberFormat="1" applyFont="1" applyFill="1" applyBorder="1" applyAlignment="1">
      <alignment horizontal="left" vertical="center" indent="1"/>
    </xf>
    <xf numFmtId="164" fontId="40" fillId="37" borderId="11" xfId="1" applyNumberFormat="1" applyFont="1" applyFill="1" applyBorder="1" applyAlignment="1">
      <alignment horizontal="right" vertical="center"/>
    </xf>
    <xf numFmtId="164" fontId="40" fillId="37" borderId="18" xfId="1" applyNumberFormat="1" applyFont="1" applyFill="1" applyBorder="1" applyAlignment="1">
      <alignment horizontal="right" vertical="center"/>
    </xf>
    <xf numFmtId="164" fontId="40" fillId="37" borderId="12" xfId="1" applyNumberFormat="1" applyFont="1" applyFill="1" applyBorder="1" applyAlignment="1">
      <alignment horizontal="right" vertical="center"/>
    </xf>
    <xf numFmtId="170" fontId="65" fillId="0" borderId="0" xfId="44" applyFont="1" applyAlignment="1">
      <alignment horizontal="left"/>
    </xf>
    <xf numFmtId="0" fontId="40" fillId="0" borderId="0" xfId="0" applyFont="1" applyAlignment="1">
      <alignment horizontal="left"/>
    </xf>
    <xf numFmtId="0" fontId="66" fillId="42" borderId="11" xfId="0" applyFont="1" applyFill="1" applyBorder="1" applyAlignment="1">
      <alignment horizontal="center" vertical="center" wrapText="1"/>
    </xf>
    <xf numFmtId="0" fontId="66" fillId="42" borderId="18" xfId="0" applyFont="1" applyFill="1" applyBorder="1" applyAlignment="1">
      <alignment horizontal="center" vertical="center" wrapText="1"/>
    </xf>
    <xf numFmtId="0" fontId="66" fillId="42" borderId="12" xfId="0" applyFont="1" applyFill="1" applyBorder="1" applyAlignment="1">
      <alignment horizontal="center" vertical="center" wrapText="1"/>
    </xf>
    <xf numFmtId="179" fontId="40" fillId="37" borderId="11" xfId="1" applyNumberFormat="1" applyFont="1" applyFill="1" applyBorder="1" applyAlignment="1">
      <alignment horizontal="right" vertical="center"/>
    </xf>
    <xf numFmtId="179" fontId="40" fillId="37" borderId="18" xfId="1" applyNumberFormat="1" applyFont="1" applyFill="1" applyBorder="1" applyAlignment="1">
      <alignment horizontal="right" vertical="center"/>
    </xf>
    <xf numFmtId="179" fontId="40" fillId="37" borderId="12" xfId="1" applyNumberFormat="1" applyFont="1" applyFill="1" applyBorder="1" applyAlignment="1">
      <alignment horizontal="right" vertical="center"/>
    </xf>
    <xf numFmtId="0" fontId="20" fillId="0" borderId="10" xfId="46" applyBorder="1" applyAlignment="1">
      <alignment horizontal="center" vertical="center" wrapText="1"/>
    </xf>
    <xf numFmtId="0" fontId="22" fillId="0" borderId="0" xfId="49" quotePrefix="1" applyFont="1" applyAlignment="1">
      <alignment horizontal="center"/>
    </xf>
    <xf numFmtId="0" fontId="20" fillId="0" borderId="0" xfId="49" quotePrefix="1" applyAlignment="1">
      <alignment horizontal="center"/>
    </xf>
    <xf numFmtId="164" fontId="40" fillId="37" borderId="11" xfId="51" applyFont="1" applyFill="1" applyBorder="1" applyAlignment="1">
      <alignment horizontal="left" vertical="center"/>
    </xf>
    <xf numFmtId="164" fontId="40" fillId="37" borderId="18" xfId="51" applyFont="1" applyFill="1" applyBorder="1" applyAlignment="1">
      <alignment horizontal="left" vertical="center"/>
    </xf>
    <xf numFmtId="164" fontId="40" fillId="37" borderId="12" xfId="51" applyFont="1" applyFill="1" applyBorder="1" applyAlignment="1">
      <alignment horizontal="left" vertical="center"/>
    </xf>
    <xf numFmtId="9" fontId="87" fillId="0" borderId="35" xfId="0" applyNumberFormat="1" applyFont="1" applyBorder="1" applyAlignment="1">
      <alignment horizontal="center" vertical="center"/>
    </xf>
    <xf numFmtId="9" fontId="87" fillId="0" borderId="43" xfId="0" applyNumberFormat="1" applyFont="1" applyBorder="1" applyAlignment="1">
      <alignment horizontal="center" vertical="center"/>
    </xf>
    <xf numFmtId="0" fontId="26" fillId="0" borderId="0" xfId="0" applyFont="1" applyAlignment="1">
      <alignment horizontal="left" vertical="center" wrapText="1"/>
    </xf>
    <xf numFmtId="0" fontId="87" fillId="0" borderId="34" xfId="0" applyFont="1" applyBorder="1" applyAlignment="1">
      <alignment horizontal="left" vertical="center" wrapText="1"/>
    </xf>
    <xf numFmtId="0" fontId="87" fillId="0" borderId="35" xfId="0" applyFont="1" applyBorder="1" applyAlignment="1">
      <alignment horizontal="left" vertical="center" wrapText="1"/>
    </xf>
    <xf numFmtId="0" fontId="87" fillId="0" borderId="43" xfId="0" applyFont="1" applyBorder="1" applyAlignment="1">
      <alignment horizontal="left" vertical="center" wrapText="1"/>
    </xf>
    <xf numFmtId="0" fontId="86" fillId="46" borderId="27" xfId="0" applyFont="1" applyFill="1" applyBorder="1" applyAlignment="1">
      <alignment horizontal="center" vertical="center"/>
    </xf>
    <xf numFmtId="0" fontId="86" fillId="46" borderId="29" xfId="0" applyFont="1" applyFill="1" applyBorder="1" applyAlignment="1">
      <alignment horizontal="center" vertical="center"/>
    </xf>
    <xf numFmtId="0" fontId="86" fillId="46" borderId="26" xfId="0" applyFont="1" applyFill="1" applyBorder="1" applyAlignment="1">
      <alignment horizontal="center" vertical="center" wrapText="1"/>
    </xf>
    <xf numFmtId="0" fontId="86" fillId="46" borderId="27" xfId="0" applyFont="1" applyFill="1" applyBorder="1" applyAlignment="1">
      <alignment horizontal="center" vertical="center" wrapText="1"/>
    </xf>
    <xf numFmtId="0" fontId="86" fillId="46" borderId="29" xfId="0" applyFont="1" applyFill="1" applyBorder="1" applyAlignment="1">
      <alignment horizontal="center" vertical="center" wrapText="1"/>
    </xf>
    <xf numFmtId="0" fontId="87" fillId="0" borderId="26" xfId="0" applyFont="1" applyBorder="1" applyAlignment="1">
      <alignment horizontal="left" vertical="center" wrapText="1"/>
    </xf>
    <xf numFmtId="0" fontId="87" fillId="0" borderId="27" xfId="0" applyFont="1" applyBorder="1" applyAlignment="1">
      <alignment horizontal="left" vertical="center" wrapText="1"/>
    </xf>
    <xf numFmtId="0" fontId="87" fillId="0" borderId="29" xfId="0" applyFont="1" applyBorder="1" applyAlignment="1">
      <alignment horizontal="left" vertical="center" wrapText="1"/>
    </xf>
    <xf numFmtId="0" fontId="64" fillId="0" borderId="0" xfId="0" applyFont="1" applyAlignment="1">
      <alignment horizontal="center" vertical="center" wrapText="1"/>
    </xf>
    <xf numFmtId="0" fontId="40" fillId="0" borderId="0" xfId="0" applyFont="1" applyAlignment="1">
      <alignment horizontal="left" vertical="center"/>
    </xf>
    <xf numFmtId="0" fontId="66" fillId="42" borderId="11" xfId="0" applyFont="1" applyFill="1" applyBorder="1" applyAlignment="1">
      <alignment horizontal="center" vertical="center"/>
    </xf>
    <xf numFmtId="0" fontId="66" fillId="42" borderId="12" xfId="0" applyFont="1" applyFill="1" applyBorder="1" applyAlignment="1">
      <alignment horizontal="center" vertical="center"/>
    </xf>
    <xf numFmtId="0" fontId="20" fillId="0" borderId="0" xfId="49" applyAlignment="1">
      <alignment horizontal="left" vertical="center" wrapText="1"/>
    </xf>
    <xf numFmtId="172" fontId="66" fillId="42" borderId="10" xfId="49" applyNumberFormat="1" applyFont="1" applyFill="1" applyBorder="1" applyAlignment="1">
      <alignment horizontal="left" vertical="center" wrapText="1"/>
    </xf>
    <xf numFmtId="0" fontId="82" fillId="0" borderId="11" xfId="0" applyFont="1" applyBorder="1" applyAlignment="1">
      <alignment horizontal="left" vertical="center"/>
    </xf>
    <xf numFmtId="0" fontId="82" fillId="0" borderId="12" xfId="0" applyFont="1" applyBorder="1" applyAlignment="1">
      <alignment horizontal="left" vertical="center"/>
    </xf>
    <xf numFmtId="0" fontId="26" fillId="0" borderId="10" xfId="0" applyFont="1" applyBorder="1" applyAlignment="1">
      <alignment horizontal="left" vertical="center"/>
    </xf>
    <xf numFmtId="0" fontId="83" fillId="47" borderId="10" xfId="0" applyFont="1" applyFill="1" applyBorder="1" applyAlignment="1">
      <alignment horizontal="left" vertical="center"/>
    </xf>
    <xf numFmtId="0" fontId="40" fillId="0" borderId="0" xfId="0" applyFont="1" applyAlignment="1">
      <alignment horizontal="left" vertical="center" wrapText="1"/>
    </xf>
    <xf numFmtId="0" fontId="27" fillId="0" borderId="0" xfId="0" applyFont="1" applyBorder="1" applyAlignment="1">
      <alignment horizontal="center" vertical="center" wrapText="1"/>
    </xf>
  </cellXfs>
  <cellStyles count="740">
    <cellStyle name="          _x000d__x000a_386grabber=VGA.3GR_x000d__x000a_" xfId="71" xr:uid="{3B2EA6D6-9AD7-4E38-AA9D-03B0DEA20466}"/>
    <cellStyle name="20% - Énfasis1" xfId="19" builtinId="30" customBuiltin="1"/>
    <cellStyle name="20% - Énfasis1 10" xfId="469" xr:uid="{E8B12611-2B32-484D-9097-94F2BF11EB99}"/>
    <cellStyle name="20% - Énfasis1 2" xfId="254" xr:uid="{63A05A2D-CC58-4C98-B368-019B97674A0E}"/>
    <cellStyle name="20% - Énfasis1 2 2" xfId="501" xr:uid="{5A9F0358-55E4-4CA0-A96C-E1B994DE5BF4}"/>
    <cellStyle name="20% - Énfasis1 3" xfId="278" xr:uid="{CE09DA13-E7CF-4CEE-94FD-2E746A3C6EBD}"/>
    <cellStyle name="20% - Énfasis1 3 2" xfId="525" xr:uid="{4E073783-269A-4913-A36D-B80254CA8DE2}"/>
    <cellStyle name="20% - Énfasis1 4" xfId="305" xr:uid="{0718493A-3C74-4412-B8CE-709C7EA49ACE}"/>
    <cellStyle name="20% - Énfasis1 4 2" xfId="554" xr:uid="{B54A1EF2-A1BA-48C3-83EB-910751A40865}"/>
    <cellStyle name="20% - Énfasis1 5" xfId="333" xr:uid="{EB8BBF71-2C34-4686-BC02-88ACD3CA5AB6}"/>
    <cellStyle name="20% - Énfasis1 5 2" xfId="580" xr:uid="{DCE99C7C-A815-40A4-8A71-37B28B4F8376}"/>
    <cellStyle name="20% - Énfasis1 6" xfId="357" xr:uid="{8A474200-7B1D-46EE-8980-2AB694CEA53E}"/>
    <cellStyle name="20% - Énfasis1 6 2" xfId="603" xr:uid="{7DA6EBF5-79FC-475C-BC30-928892182753}"/>
    <cellStyle name="20% - Énfasis1 7" xfId="382" xr:uid="{184DB76E-79C8-4AEF-8DCE-0290F640B894}"/>
    <cellStyle name="20% - Énfasis1 7 2" xfId="629" xr:uid="{24FF1FDB-451B-433C-A70F-7832ED559DAB}"/>
    <cellStyle name="20% - Énfasis1 8" xfId="410" xr:uid="{A501BB09-10F0-4B57-A5E1-4112F803223B}"/>
    <cellStyle name="20% - Énfasis1 8 2" xfId="657" xr:uid="{E8786138-8453-4E33-972B-7D9E31AEA029}"/>
    <cellStyle name="20% - Énfasis1 9" xfId="444" xr:uid="{5AC011C3-EFCF-4784-A94A-94CF5CA64AAB}"/>
    <cellStyle name="20% - Énfasis1 9 2" xfId="683" xr:uid="{B04C53FE-EAD6-4E33-ABA6-AA7CFC5CB7BC}"/>
    <cellStyle name="20% - Énfasis2" xfId="23" builtinId="34" customBuiltin="1"/>
    <cellStyle name="20% - Énfasis2 10" xfId="472" xr:uid="{EE6BAD8C-528F-4214-8BD5-E96C68355553}"/>
    <cellStyle name="20% - Énfasis2 2" xfId="257" xr:uid="{C397EE6B-12B8-46FD-8EB1-6EBC31A4A853}"/>
    <cellStyle name="20% - Énfasis2 2 2" xfId="504" xr:uid="{B525884C-892D-4FD9-A79D-C44438E03A9B}"/>
    <cellStyle name="20% - Énfasis2 3" xfId="281" xr:uid="{6E310E90-113F-4960-A6B8-D105B323A980}"/>
    <cellStyle name="20% - Énfasis2 3 2" xfId="528" xr:uid="{83FA7331-5F8A-4BB6-B22D-E6C78176706E}"/>
    <cellStyle name="20% - Énfasis2 4" xfId="308" xr:uid="{F8CA928E-A882-40C1-BFE7-DC4ADE429106}"/>
    <cellStyle name="20% - Énfasis2 4 2" xfId="557" xr:uid="{9914C6A7-D860-4526-B0C5-C4E918B61439}"/>
    <cellStyle name="20% - Énfasis2 5" xfId="336" xr:uid="{80AC2E8F-21DF-4CC9-A938-5B401BFFE59D}"/>
    <cellStyle name="20% - Énfasis2 5 2" xfId="583" xr:uid="{5ACDA82C-0BB1-4723-A5A0-42A511643748}"/>
    <cellStyle name="20% - Énfasis2 6" xfId="360" xr:uid="{99B84BEE-5D0A-4B8E-8B14-003AFD349D73}"/>
    <cellStyle name="20% - Énfasis2 6 2" xfId="606" xr:uid="{A7C61071-BCD3-4239-8B5D-797906362BBA}"/>
    <cellStyle name="20% - Énfasis2 7" xfId="385" xr:uid="{826F6F12-E344-4CA0-AB6C-E2B9660DBED6}"/>
    <cellStyle name="20% - Énfasis2 7 2" xfId="632" xr:uid="{DF27E8D0-756A-4DBF-A838-A799C369384F}"/>
    <cellStyle name="20% - Énfasis2 8" xfId="413" xr:uid="{2B7B7B9D-2DD6-4151-9A06-21F2445B6676}"/>
    <cellStyle name="20% - Énfasis2 8 2" xfId="660" xr:uid="{1BD48392-C4AA-4DFC-9D45-155A2BD09978}"/>
    <cellStyle name="20% - Énfasis2 9" xfId="447" xr:uid="{DB14B03E-0AC5-4D1C-840A-16A3940BDD49}"/>
    <cellStyle name="20% - Énfasis2 9 2" xfId="686" xr:uid="{25FBDA59-6D71-4194-8D02-1F3C2DB3D553}"/>
    <cellStyle name="20% - Énfasis3" xfId="27" builtinId="38" customBuiltin="1"/>
    <cellStyle name="20% - Énfasis3 10" xfId="475" xr:uid="{337EA1C8-5CC4-404D-8E55-9E612217CAD8}"/>
    <cellStyle name="20% - Énfasis3 2" xfId="260" xr:uid="{65B2BBDE-0CDA-4159-AFD6-9F03A32CED84}"/>
    <cellStyle name="20% - Énfasis3 2 2" xfId="507" xr:uid="{A482A785-8DB5-4C71-9673-EAA6C2854775}"/>
    <cellStyle name="20% - Énfasis3 3" xfId="284" xr:uid="{1516F720-A430-4EF1-B329-35D226193886}"/>
    <cellStyle name="20% - Énfasis3 3 2" xfId="531" xr:uid="{C83C4325-BDC4-4159-A25C-EF363C138F53}"/>
    <cellStyle name="20% - Énfasis3 4" xfId="311" xr:uid="{BBDD781D-2511-4E33-86F0-F48F4CE68C5F}"/>
    <cellStyle name="20% - Énfasis3 4 2" xfId="560" xr:uid="{77AD90AA-9BA9-4E99-9758-F3D238187DAF}"/>
    <cellStyle name="20% - Énfasis3 5" xfId="339" xr:uid="{AC76572C-3EB8-4D4C-B562-766385E7E374}"/>
    <cellStyle name="20% - Énfasis3 5 2" xfId="586" xr:uid="{EDD4280A-0AF0-4FA8-88AA-51DF0B831FC5}"/>
    <cellStyle name="20% - Énfasis3 6" xfId="363" xr:uid="{A37EF6AE-96E8-4E04-BC60-DA241B29F08D}"/>
    <cellStyle name="20% - Énfasis3 6 2" xfId="609" xr:uid="{4300F08C-2AFA-42B6-B7DC-22A9493F071B}"/>
    <cellStyle name="20% - Énfasis3 7" xfId="388" xr:uid="{ED24AD71-525B-4E4F-B941-31DA5C5FA7E5}"/>
    <cellStyle name="20% - Énfasis3 7 2" xfId="635" xr:uid="{FF4DB890-0099-4C59-9741-EFB0E65602F9}"/>
    <cellStyle name="20% - Énfasis3 8" xfId="416" xr:uid="{5BBFEC32-B1F3-4E05-B650-941B3CED65CE}"/>
    <cellStyle name="20% - Énfasis3 8 2" xfId="663" xr:uid="{E28B6A48-9096-4954-B989-11187A425505}"/>
    <cellStyle name="20% - Énfasis3 9" xfId="450" xr:uid="{1870C7EB-BCB3-41DD-84D3-96D3CB8390ED}"/>
    <cellStyle name="20% - Énfasis3 9 2" xfId="689" xr:uid="{43236E77-DE6A-4FE6-B056-88091EE80DB5}"/>
    <cellStyle name="20% - Énfasis4" xfId="31" builtinId="42" customBuiltin="1"/>
    <cellStyle name="20% - Énfasis4 10" xfId="478" xr:uid="{FEDE39BF-9FA9-4A2A-8D1F-D6C1AC3AD87B}"/>
    <cellStyle name="20% - Énfasis4 2" xfId="263" xr:uid="{DA8C6804-5444-4735-B598-5B45076556E8}"/>
    <cellStyle name="20% - Énfasis4 2 2" xfId="510" xr:uid="{30E93DED-8585-4DD8-BD9C-7B7D5B7AECC6}"/>
    <cellStyle name="20% - Énfasis4 3" xfId="287" xr:uid="{0AA8759C-C23A-451F-B24E-A1A35E251C01}"/>
    <cellStyle name="20% - Énfasis4 3 2" xfId="534" xr:uid="{243CD33E-12F4-4EFC-8B39-0BF3C18E6C5E}"/>
    <cellStyle name="20% - Énfasis4 4" xfId="314" xr:uid="{6FECF9B3-2D8A-46D9-80E3-3F38BE219656}"/>
    <cellStyle name="20% - Énfasis4 4 2" xfId="563" xr:uid="{BCD0AD4B-D906-47B5-BA41-EE3B6E64FFA2}"/>
    <cellStyle name="20% - Énfasis4 5" xfId="342" xr:uid="{29F5F842-F1D0-4EDC-8DBF-04FC5D47088C}"/>
    <cellStyle name="20% - Énfasis4 5 2" xfId="589" xr:uid="{CEB44038-638C-42A5-90B4-8CBDE7836FFB}"/>
    <cellStyle name="20% - Énfasis4 6" xfId="366" xr:uid="{BD8E4BD0-80A0-4AA3-ABA2-4E10D111C18C}"/>
    <cellStyle name="20% - Énfasis4 6 2" xfId="612" xr:uid="{33241DC4-DC37-4C73-8D71-DFD76F1938F6}"/>
    <cellStyle name="20% - Énfasis4 7" xfId="391" xr:uid="{ABFDFDFC-FC4D-48A3-B0B7-025813BA6328}"/>
    <cellStyle name="20% - Énfasis4 7 2" xfId="638" xr:uid="{0815F765-AEFB-4514-A956-9DF35D45C35A}"/>
    <cellStyle name="20% - Énfasis4 8" xfId="419" xr:uid="{857D49F2-1FCA-4639-9367-5DB9A7299801}"/>
    <cellStyle name="20% - Énfasis4 8 2" xfId="666" xr:uid="{87F96EE1-FC50-471A-B0B6-70DF90DE96C1}"/>
    <cellStyle name="20% - Énfasis4 9" xfId="453" xr:uid="{DEDE0019-13E5-45E2-8532-DE98B2DB94FF}"/>
    <cellStyle name="20% - Énfasis4 9 2" xfId="692" xr:uid="{BD3421A3-7CF1-4D68-B9A3-778AE262C4A4}"/>
    <cellStyle name="20% - Énfasis5" xfId="35" builtinId="46" customBuiltin="1"/>
    <cellStyle name="20% - Énfasis5 10" xfId="481" xr:uid="{3A5AE0D3-47A2-4775-B6F7-77F12B45EF16}"/>
    <cellStyle name="20% - Énfasis5 2" xfId="266" xr:uid="{A4F213EB-17FE-4841-B6B7-C07AB6ED1F5D}"/>
    <cellStyle name="20% - Énfasis5 2 2" xfId="513" xr:uid="{8E4C04CF-95B0-4A94-B785-48420E3F2DDB}"/>
    <cellStyle name="20% - Énfasis5 3" xfId="290" xr:uid="{FF298E6F-4370-4A60-8D96-357E8FDF8113}"/>
    <cellStyle name="20% - Énfasis5 3 2" xfId="537" xr:uid="{1E36A4FE-2258-4FFD-9499-C412B6468C34}"/>
    <cellStyle name="20% - Énfasis5 4" xfId="317" xr:uid="{D28F0201-2F32-422B-9FFE-FB9D3347ABB9}"/>
    <cellStyle name="20% - Énfasis5 4 2" xfId="566" xr:uid="{D743E4F9-FC26-41B5-9CAA-605CCD1FB212}"/>
    <cellStyle name="20% - Énfasis5 5" xfId="345" xr:uid="{1B4C4143-36DF-4768-83FA-DA7634EF53ED}"/>
    <cellStyle name="20% - Énfasis5 5 2" xfId="592" xr:uid="{43A8D1C6-90EF-4E50-A2A1-4D039CAD2091}"/>
    <cellStyle name="20% - Énfasis5 6" xfId="369" xr:uid="{78B57FDE-55B9-4FC7-AF0F-6D3DB84AC69B}"/>
    <cellStyle name="20% - Énfasis5 6 2" xfId="615" xr:uid="{637B6B39-8484-48DB-A965-BC2EA887707C}"/>
    <cellStyle name="20% - Énfasis5 7" xfId="394" xr:uid="{33C76B7F-5FD2-4498-8DE4-CB33B78F277C}"/>
    <cellStyle name="20% - Énfasis5 7 2" xfId="641" xr:uid="{6BD609A5-B92B-4860-B621-0D0EAF71CFDE}"/>
    <cellStyle name="20% - Énfasis5 8" xfId="422" xr:uid="{1DBAF293-8AB6-40DC-87CF-FFC7EA1C2C1C}"/>
    <cellStyle name="20% - Énfasis5 8 2" xfId="669" xr:uid="{9EB02ABF-3846-41FD-ABAB-EBF77F889CA8}"/>
    <cellStyle name="20% - Énfasis5 9" xfId="456" xr:uid="{0DE00508-A6B0-4DCF-B3DD-C0A404965CE0}"/>
    <cellStyle name="20% - Énfasis5 9 2" xfId="695" xr:uid="{0FA96A63-13FB-49A2-B103-3671B1FAA0BD}"/>
    <cellStyle name="20% - Énfasis6" xfId="39" builtinId="50" customBuiltin="1"/>
    <cellStyle name="20% - Énfasis6 10" xfId="484" xr:uid="{FA1F97A6-5CEE-4C1C-87E3-FE1A4480699A}"/>
    <cellStyle name="20% - Énfasis6 2" xfId="269" xr:uid="{64164A47-3D14-4366-ABEE-10CC5FEDB1F2}"/>
    <cellStyle name="20% - Énfasis6 2 2" xfId="516" xr:uid="{498292E1-9292-4D51-BFE7-543C7EFEB5D2}"/>
    <cellStyle name="20% - Énfasis6 3" xfId="293" xr:uid="{A3034AE1-0F02-4335-834E-7EF95158F18E}"/>
    <cellStyle name="20% - Énfasis6 3 2" xfId="540" xr:uid="{F919AF34-A985-4DDD-B34D-15134FA272C9}"/>
    <cellStyle name="20% - Énfasis6 4" xfId="320" xr:uid="{773F8F86-A000-469F-ACD4-F5FC6EB66A9C}"/>
    <cellStyle name="20% - Énfasis6 4 2" xfId="569" xr:uid="{7450DCC5-FBA8-4CF6-B694-32A3B430CF6F}"/>
    <cellStyle name="20% - Énfasis6 5" xfId="348" xr:uid="{83E886B0-2EE8-4472-9D5D-27193003D7A4}"/>
    <cellStyle name="20% - Énfasis6 5 2" xfId="595" xr:uid="{0BA6D079-36E7-424B-B228-4C8279870142}"/>
    <cellStyle name="20% - Énfasis6 6" xfId="372" xr:uid="{8230EEC8-89DC-41C1-8AEA-696448C45FFF}"/>
    <cellStyle name="20% - Énfasis6 6 2" xfId="618" xr:uid="{C8BD5108-FA2C-4B09-8375-6BB7F7566852}"/>
    <cellStyle name="20% - Énfasis6 7" xfId="397" xr:uid="{88934EEE-2596-446F-9AD9-A0F58A532D0D}"/>
    <cellStyle name="20% - Énfasis6 7 2" xfId="644" xr:uid="{5DDA12B3-35AA-4C67-9423-A8AB9CD52606}"/>
    <cellStyle name="20% - Énfasis6 8" xfId="425" xr:uid="{6773FE7B-046E-4E8B-9F9C-7C5E8688F416}"/>
    <cellStyle name="20% - Énfasis6 8 2" xfId="672" xr:uid="{02B0091D-FC75-418D-B5E0-E519EDCC290C}"/>
    <cellStyle name="20% - Énfasis6 9" xfId="459" xr:uid="{ADD03047-2FBD-4358-A5AE-4B7A168F7538}"/>
    <cellStyle name="20% - Énfasis6 9 2" xfId="698" xr:uid="{1E88D25D-F6D9-4FE8-B164-B7DBA8FD2518}"/>
    <cellStyle name="40% - Énfasis1" xfId="20" builtinId="31" customBuiltin="1"/>
    <cellStyle name="40% - Énfasis1 10" xfId="470" xr:uid="{C7F5E8B2-8493-4F1D-9E83-5C8638FE7862}"/>
    <cellStyle name="40% - Énfasis1 2" xfId="255" xr:uid="{DFECA044-2756-4D88-AB3D-54541FDA676B}"/>
    <cellStyle name="40% - Énfasis1 2 2" xfId="502" xr:uid="{6B6CF7FD-3AAA-4F22-9D9F-000BEFC32AFC}"/>
    <cellStyle name="40% - Énfasis1 3" xfId="279" xr:uid="{535E6DEE-C702-4091-93D2-DC7648FDFD62}"/>
    <cellStyle name="40% - Énfasis1 3 2" xfId="526" xr:uid="{8C8C2E61-09D8-4DEC-AC84-8BADB694E917}"/>
    <cellStyle name="40% - Énfasis1 4" xfId="306" xr:uid="{F7B2D3AD-F888-4D6B-83A3-1D497461F033}"/>
    <cellStyle name="40% - Énfasis1 4 2" xfId="555" xr:uid="{097ABC89-4C0F-4F29-9843-48EEF333E5B0}"/>
    <cellStyle name="40% - Énfasis1 5" xfId="334" xr:uid="{EC5445BE-3AA4-4C10-B9E3-E1C26E6C2723}"/>
    <cellStyle name="40% - Énfasis1 5 2" xfId="581" xr:uid="{40C216B9-6BD7-4865-9749-91891BE856C7}"/>
    <cellStyle name="40% - Énfasis1 6" xfId="358" xr:uid="{6F422D8C-58AD-4350-90E3-DE5570B95167}"/>
    <cellStyle name="40% - Énfasis1 6 2" xfId="604" xr:uid="{67C3A0C0-B166-45B6-8897-037733E39E81}"/>
    <cellStyle name="40% - Énfasis1 7" xfId="383" xr:uid="{A2554663-55A1-4392-A0EE-02AC15085F04}"/>
    <cellStyle name="40% - Énfasis1 7 2" xfId="630" xr:uid="{2DEC569E-B9B5-47E0-B0C4-015E4BFFF4EE}"/>
    <cellStyle name="40% - Énfasis1 8" xfId="411" xr:uid="{4DDC8CFD-842B-4072-956C-D0AE2A7B4B04}"/>
    <cellStyle name="40% - Énfasis1 8 2" xfId="658" xr:uid="{D2E523A3-C84A-4088-804D-B5A70A6F2322}"/>
    <cellStyle name="40% - Énfasis1 9" xfId="445" xr:uid="{CD5D4F5B-FB05-4C29-ACA0-1F5B69AD3F29}"/>
    <cellStyle name="40% - Énfasis1 9 2" xfId="684" xr:uid="{BFA00912-EC55-4102-BC72-4EF6B1AE9BBC}"/>
    <cellStyle name="40% - Énfasis2" xfId="24" builtinId="35" customBuiltin="1"/>
    <cellStyle name="40% - Énfasis2 10" xfId="473" xr:uid="{B47E0EDD-AFF1-4D0E-8C26-9A6FCE29C237}"/>
    <cellStyle name="40% - Énfasis2 2" xfId="258" xr:uid="{B2B91A6D-AD5F-4BDA-B061-96209B9F40FA}"/>
    <cellStyle name="40% - Énfasis2 2 2" xfId="505" xr:uid="{1A782A69-C49E-4685-A62F-1952FDA0C5E5}"/>
    <cellStyle name="40% - Énfasis2 3" xfId="282" xr:uid="{F1035A50-5AE1-4E29-AC24-4078E6C0AD0A}"/>
    <cellStyle name="40% - Énfasis2 3 2" xfId="529" xr:uid="{BC709CD5-91F9-42D1-8F4A-D28F2589BE6C}"/>
    <cellStyle name="40% - Énfasis2 4" xfId="309" xr:uid="{97578248-87B3-4186-B603-36346D49C35A}"/>
    <cellStyle name="40% - Énfasis2 4 2" xfId="558" xr:uid="{CB230A49-8712-4C03-A65C-4B201E90E833}"/>
    <cellStyle name="40% - Énfasis2 5" xfId="337" xr:uid="{386A67BA-9721-4329-924A-B580F068CB79}"/>
    <cellStyle name="40% - Énfasis2 5 2" xfId="584" xr:uid="{B55C51E1-03E0-420E-8A6C-3173FAB463D9}"/>
    <cellStyle name="40% - Énfasis2 6" xfId="361" xr:uid="{3CB38387-D248-431E-9F51-9218E986FF87}"/>
    <cellStyle name="40% - Énfasis2 6 2" xfId="607" xr:uid="{A3237CA6-5BD8-4ABB-A1E0-7C0D81246B54}"/>
    <cellStyle name="40% - Énfasis2 7" xfId="386" xr:uid="{A5D18333-900E-4133-A1B0-DF84E7316B9C}"/>
    <cellStyle name="40% - Énfasis2 7 2" xfId="633" xr:uid="{2BEA9EF1-497B-491A-96E0-6DCCEA9437DE}"/>
    <cellStyle name="40% - Énfasis2 8" xfId="414" xr:uid="{D8834618-4499-46F6-8D9C-C38E27AC07E5}"/>
    <cellStyle name="40% - Énfasis2 8 2" xfId="661" xr:uid="{90F826FD-A12A-46E8-9CE6-C3F6665293DB}"/>
    <cellStyle name="40% - Énfasis2 9" xfId="448" xr:uid="{3A076712-4C30-4568-9441-C7F132BABC62}"/>
    <cellStyle name="40% - Énfasis2 9 2" xfId="687" xr:uid="{34E59955-A526-4D38-AF93-D85935665935}"/>
    <cellStyle name="40% - Énfasis3" xfId="28" builtinId="39" customBuiltin="1"/>
    <cellStyle name="40% - Énfasis3 10" xfId="476" xr:uid="{BA80D068-72C8-4688-8D29-50AE6C09400E}"/>
    <cellStyle name="40% - Énfasis3 2" xfId="261" xr:uid="{26FCB26A-C77F-4565-9B17-29A2C2EFF75E}"/>
    <cellStyle name="40% - Énfasis3 2 2" xfId="508" xr:uid="{0D6A58F8-55AF-47A5-B6BB-62BCE9AF2675}"/>
    <cellStyle name="40% - Énfasis3 3" xfId="285" xr:uid="{1ADA8303-06FD-4791-BC19-666BC76572AA}"/>
    <cellStyle name="40% - Énfasis3 3 2" xfId="532" xr:uid="{C0CD5100-AE6B-4ABC-B31D-6402223B0199}"/>
    <cellStyle name="40% - Énfasis3 4" xfId="312" xr:uid="{9BB84551-60BA-469C-8944-6AAF23FCB748}"/>
    <cellStyle name="40% - Énfasis3 4 2" xfId="561" xr:uid="{81FA5168-C6E7-4321-98BD-636C56C95133}"/>
    <cellStyle name="40% - Énfasis3 5" xfId="340" xr:uid="{F293FE10-ACA0-49B8-8AD9-217F2E678EB1}"/>
    <cellStyle name="40% - Énfasis3 5 2" xfId="587" xr:uid="{71410B45-FA2D-473A-9E93-4CBE8AE1DC7B}"/>
    <cellStyle name="40% - Énfasis3 6" xfId="364" xr:uid="{1CF00868-0807-42B8-ACD9-384B9DBE2491}"/>
    <cellStyle name="40% - Énfasis3 6 2" xfId="610" xr:uid="{A8A853EF-BFCD-4B77-B6FA-E77EA21060E5}"/>
    <cellStyle name="40% - Énfasis3 7" xfId="389" xr:uid="{A2A529C4-32E3-4085-98C0-ABF6EA4CFC0A}"/>
    <cellStyle name="40% - Énfasis3 7 2" xfId="636" xr:uid="{2004FC1E-AAF7-41C2-B5EF-6316364979DE}"/>
    <cellStyle name="40% - Énfasis3 8" xfId="417" xr:uid="{A6152A27-DF88-473D-9F4E-35EA74AC35A4}"/>
    <cellStyle name="40% - Énfasis3 8 2" xfId="664" xr:uid="{69B4F663-64EA-4636-95E8-FFA7262046D7}"/>
    <cellStyle name="40% - Énfasis3 9" xfId="451" xr:uid="{A4E04E27-CE2B-4C6E-9137-B04B2494F3EC}"/>
    <cellStyle name="40% - Énfasis3 9 2" xfId="690" xr:uid="{14EB63D3-2069-4710-85CA-17AFEC3AF8D1}"/>
    <cellStyle name="40% - Énfasis4" xfId="32" builtinId="43" customBuiltin="1"/>
    <cellStyle name="40% - Énfasis4 10" xfId="479" xr:uid="{1D34C604-8743-4133-8DAB-FB058191E3B8}"/>
    <cellStyle name="40% - Énfasis4 2" xfId="264" xr:uid="{125C660B-3D63-40E8-9BDB-F164DCB4F2AD}"/>
    <cellStyle name="40% - Énfasis4 2 2" xfId="511" xr:uid="{7FAC0B78-5FEF-492C-A8F8-3C03AAA34075}"/>
    <cellStyle name="40% - Énfasis4 3" xfId="288" xr:uid="{1D6DE6A9-41D7-44C4-85E9-B21FE10EC6C1}"/>
    <cellStyle name="40% - Énfasis4 3 2" xfId="535" xr:uid="{2F059A5D-0091-496F-90D1-114813C789F8}"/>
    <cellStyle name="40% - Énfasis4 4" xfId="315" xr:uid="{64665EFF-831F-4E9A-8973-A671E8F23EF1}"/>
    <cellStyle name="40% - Énfasis4 4 2" xfId="564" xr:uid="{C2240028-4BE5-4E8B-A546-64D9099EBDE1}"/>
    <cellStyle name="40% - Énfasis4 5" xfId="343" xr:uid="{BEAD6AE4-5588-4CDB-98A8-CF73316676AE}"/>
    <cellStyle name="40% - Énfasis4 5 2" xfId="590" xr:uid="{3E168BB8-D12A-49A1-A8FF-DAEBAB93F2C0}"/>
    <cellStyle name="40% - Énfasis4 6" xfId="367" xr:uid="{5A2002E9-91CC-41B0-8975-4CF26C29253A}"/>
    <cellStyle name="40% - Énfasis4 6 2" xfId="613" xr:uid="{9B07ECB3-59E2-4C5A-B512-25742E91DBC2}"/>
    <cellStyle name="40% - Énfasis4 7" xfId="392" xr:uid="{D3FD6DD6-F9F6-4CE5-B96C-A320F032D1D3}"/>
    <cellStyle name="40% - Énfasis4 7 2" xfId="639" xr:uid="{31727E76-160D-420E-BE6E-6A971A7D601D}"/>
    <cellStyle name="40% - Énfasis4 8" xfId="420" xr:uid="{BBA9C277-2F4D-41ED-9CE7-143515CD643A}"/>
    <cellStyle name="40% - Énfasis4 8 2" xfId="667" xr:uid="{DBD9F549-E9B6-4003-B605-91056B6A1EB2}"/>
    <cellStyle name="40% - Énfasis4 9" xfId="454" xr:uid="{37651B31-5687-4874-8AEE-96635EC00078}"/>
    <cellStyle name="40% - Énfasis4 9 2" xfId="693" xr:uid="{D27ABC72-0238-498E-B1CA-65C01692CCAB}"/>
    <cellStyle name="40% - Énfasis5" xfId="36" builtinId="47" customBuiltin="1"/>
    <cellStyle name="40% - Énfasis5 10" xfId="482" xr:uid="{C5155DFC-BB88-4084-B1A7-06DC5AFF4193}"/>
    <cellStyle name="40% - Énfasis5 2" xfId="267" xr:uid="{D40F7478-8D0D-41B0-9F49-DAB00D188305}"/>
    <cellStyle name="40% - Énfasis5 2 2" xfId="514" xr:uid="{12BFDA56-C6DE-4C4D-8AB4-8BF0E9331964}"/>
    <cellStyle name="40% - Énfasis5 3" xfId="291" xr:uid="{7652578F-063B-4C3E-8B7E-615504DD7616}"/>
    <cellStyle name="40% - Énfasis5 3 2" xfId="538" xr:uid="{100F2CF0-6FBB-46D4-9AA2-10883757C216}"/>
    <cellStyle name="40% - Énfasis5 4" xfId="318" xr:uid="{5463E08E-1CD6-4FEE-91BD-8DDE0AABBF60}"/>
    <cellStyle name="40% - Énfasis5 4 2" xfId="567" xr:uid="{B26A3A66-F2E4-434C-843B-D45A9CEC1F03}"/>
    <cellStyle name="40% - Énfasis5 5" xfId="346" xr:uid="{99462CDB-52C2-46E6-8E88-1E7538FA199C}"/>
    <cellStyle name="40% - Énfasis5 5 2" xfId="593" xr:uid="{959703C9-7AF2-4232-A5FC-300879B9DDBD}"/>
    <cellStyle name="40% - Énfasis5 6" xfId="370" xr:uid="{3C7C7402-4494-40EC-BCD6-8F67F14516EC}"/>
    <cellStyle name="40% - Énfasis5 6 2" xfId="616" xr:uid="{CAA7AFF8-ADFD-4BFB-A337-F759E78F5C1E}"/>
    <cellStyle name="40% - Énfasis5 7" xfId="395" xr:uid="{B0023E20-E0EB-4A7B-A067-4EB7DD8DA84C}"/>
    <cellStyle name="40% - Énfasis5 7 2" xfId="642" xr:uid="{63FAEDA6-25F2-4D9E-8733-EA1A6D87233C}"/>
    <cellStyle name="40% - Énfasis5 8" xfId="423" xr:uid="{947454E6-2F2F-441C-8E3D-2DC4B153FA89}"/>
    <cellStyle name="40% - Énfasis5 8 2" xfId="670" xr:uid="{3FA14FCF-8051-409B-BC6C-F73F970EAF44}"/>
    <cellStyle name="40% - Énfasis5 9" xfId="457" xr:uid="{1D4ABD95-A247-4F82-B407-57A7FF6A6A69}"/>
    <cellStyle name="40% - Énfasis5 9 2" xfId="696" xr:uid="{0A6495B2-1F4B-400B-9314-AE26ECAB7E82}"/>
    <cellStyle name="40% - Énfasis6" xfId="40" builtinId="51" customBuiltin="1"/>
    <cellStyle name="40% - Énfasis6 10" xfId="485" xr:uid="{40068C35-D193-4E8A-9CA3-E6CB1DEE0B51}"/>
    <cellStyle name="40% - Énfasis6 2" xfId="270" xr:uid="{6AA8F2C5-3572-4E89-AC22-B73C8FDCBF41}"/>
    <cellStyle name="40% - Énfasis6 2 2" xfId="517" xr:uid="{5C1F3E86-F7EF-4497-8F22-BA670EDD4603}"/>
    <cellStyle name="40% - Énfasis6 3" xfId="294" xr:uid="{78598B9C-83AB-4C09-87DC-BDF8FD37D80F}"/>
    <cellStyle name="40% - Énfasis6 3 2" xfId="541" xr:uid="{9EB4DA4C-D647-43F0-8821-A9C82C039DFC}"/>
    <cellStyle name="40% - Énfasis6 4" xfId="321" xr:uid="{CFE8C5FB-0F22-4BE2-A2D3-81540B99760C}"/>
    <cellStyle name="40% - Énfasis6 4 2" xfId="570" xr:uid="{DB2083DC-F4AB-440E-83AD-138DD591BA6D}"/>
    <cellStyle name="40% - Énfasis6 5" xfId="349" xr:uid="{60443672-A516-41EC-91DD-883191B032BC}"/>
    <cellStyle name="40% - Énfasis6 5 2" xfId="596" xr:uid="{AB6B26BE-ADE4-4A38-8446-F507AF4B5BA3}"/>
    <cellStyle name="40% - Énfasis6 6" xfId="373" xr:uid="{DFD1439E-172F-4646-B89F-0DA902BAB1EA}"/>
    <cellStyle name="40% - Énfasis6 6 2" xfId="619" xr:uid="{61391931-D28C-4EE5-BEF8-6B39C7985AC7}"/>
    <cellStyle name="40% - Énfasis6 7" xfId="398" xr:uid="{0EB469AD-0231-49D8-B320-20CE57E76DBA}"/>
    <cellStyle name="40% - Énfasis6 7 2" xfId="645" xr:uid="{0E107FBF-DAB3-46BE-8A7D-2222B6F0CEFE}"/>
    <cellStyle name="40% - Énfasis6 8" xfId="426" xr:uid="{EB4E343A-706C-4E50-942E-F990E775BFDF}"/>
    <cellStyle name="40% - Énfasis6 8 2" xfId="673" xr:uid="{D2292B56-96C0-4009-AE4C-E8ED57C5AEFA}"/>
    <cellStyle name="40% - Énfasis6 9" xfId="460" xr:uid="{4C0E50C2-F55B-45F8-A801-13542C0F571E}"/>
    <cellStyle name="40% - Énfasis6 9 2" xfId="699" xr:uid="{4C42FA54-4E97-43DC-A990-DBFA59AEC5E3}"/>
    <cellStyle name="60% - Énfasis1" xfId="21" builtinId="32" customBuiltin="1"/>
    <cellStyle name="60% - Énfasis1 10" xfId="471" xr:uid="{97F098D4-2E47-418D-8BBA-C54704D62C3C}"/>
    <cellStyle name="60% - Énfasis1 11" xfId="231" xr:uid="{23EB9BC3-C1EC-4829-93A0-5324A1B4D676}"/>
    <cellStyle name="60% - Énfasis1 2" xfId="256" xr:uid="{1697A670-26DE-4CB1-B430-EC5C609283C3}"/>
    <cellStyle name="60% - Énfasis1 2 2" xfId="432" xr:uid="{B1562642-10BD-4F30-BC5F-4517F7614082}"/>
    <cellStyle name="60% - Énfasis1 2 3" xfId="503" xr:uid="{B7949F76-E815-4A74-8C8B-0DF2A5C0BDE1}"/>
    <cellStyle name="60% - Énfasis1 3" xfId="280" xr:uid="{1F728211-C02B-46DE-8228-22CB11D1E76B}"/>
    <cellStyle name="60% - Énfasis1 3 2" xfId="527" xr:uid="{2A5012F3-5E02-4C93-9628-5DC18FE94A11}"/>
    <cellStyle name="60% - Énfasis1 4" xfId="307" xr:uid="{1D607720-5C00-4C2B-843E-9BD2CC58B322}"/>
    <cellStyle name="60% - Énfasis1 4 2" xfId="556" xr:uid="{7899D41D-89FF-4A92-9927-A5EE504F3B15}"/>
    <cellStyle name="60% - Énfasis1 5" xfId="335" xr:uid="{5F7F373D-4B38-48AD-80AD-01A436ECF90E}"/>
    <cellStyle name="60% - Énfasis1 5 2" xfId="582" xr:uid="{1B2F1427-B52C-4A7B-A08B-CC6FEEE3767E}"/>
    <cellStyle name="60% - Énfasis1 6" xfId="359" xr:uid="{80006D95-6458-441B-A826-11BA44815DDE}"/>
    <cellStyle name="60% - Énfasis1 6 2" xfId="605" xr:uid="{C0E9B87B-3780-43D5-A218-0BA425C8295A}"/>
    <cellStyle name="60% - Énfasis1 7" xfId="384" xr:uid="{CF5F523D-46B7-44E0-BA87-4DCD1108CFD4}"/>
    <cellStyle name="60% - Énfasis1 7 2" xfId="631" xr:uid="{8D41BBD5-4AE6-496D-9FFC-4466048DFB52}"/>
    <cellStyle name="60% - Énfasis1 8" xfId="412" xr:uid="{848D55D3-0FCA-4BA6-A225-47BB16E6F915}"/>
    <cellStyle name="60% - Énfasis1 8 2" xfId="659" xr:uid="{902AD96B-B9A0-4F50-970E-89154F669A66}"/>
    <cellStyle name="60% - Énfasis1 9" xfId="446" xr:uid="{9EA5D3EB-EF6A-44D3-B788-9F8398594D98}"/>
    <cellStyle name="60% - Énfasis1 9 2" xfId="685" xr:uid="{CA34D5B1-8508-4FBD-AE14-AD716DC9A020}"/>
    <cellStyle name="60% - Énfasis2" xfId="25" builtinId="36" customBuiltin="1"/>
    <cellStyle name="60% - Énfasis2 10" xfId="474" xr:uid="{F1DAFB46-4A3F-4039-A363-A028C7BCA9E3}"/>
    <cellStyle name="60% - Énfasis2 11" xfId="233" xr:uid="{25C070CB-FEC2-472F-9B06-82905EB7C050}"/>
    <cellStyle name="60% - Énfasis2 2" xfId="259" xr:uid="{B661EFAE-A3FC-4B3E-BD73-CBD55E618B96}"/>
    <cellStyle name="60% - Énfasis2 2 2" xfId="433" xr:uid="{E62A076E-7131-49C1-9835-79B3125C6B7E}"/>
    <cellStyle name="60% - Énfasis2 2 3" xfId="506" xr:uid="{B31A5EAC-A7D3-4CE2-B21D-65B6213B10E8}"/>
    <cellStyle name="60% - Énfasis2 3" xfId="283" xr:uid="{A4068774-9D07-49A0-AD5B-49E9A861155B}"/>
    <cellStyle name="60% - Énfasis2 3 2" xfId="530" xr:uid="{AF39FD95-1708-4E4C-A823-EE01F2D9EC03}"/>
    <cellStyle name="60% - Énfasis2 4" xfId="310" xr:uid="{9BFF40AB-D52A-420B-B445-138F00FB7B11}"/>
    <cellStyle name="60% - Énfasis2 4 2" xfId="559" xr:uid="{DEB70408-0834-404D-9762-64CD74B5B930}"/>
    <cellStyle name="60% - Énfasis2 5" xfId="338" xr:uid="{7A153352-A830-41D5-8302-6D527473E2D3}"/>
    <cellStyle name="60% - Énfasis2 5 2" xfId="585" xr:uid="{1BAC0743-2510-4C9B-AD5F-9D891E5559ED}"/>
    <cellStyle name="60% - Énfasis2 6" xfId="362" xr:uid="{2DF4B362-4A03-4FDE-884E-C346F7DCDBAA}"/>
    <cellStyle name="60% - Énfasis2 6 2" xfId="608" xr:uid="{7A9FF342-77A9-4A60-8372-EE418B614815}"/>
    <cellStyle name="60% - Énfasis2 7" xfId="387" xr:uid="{E687BB90-3FC1-4281-B55D-322ABD937B18}"/>
    <cellStyle name="60% - Énfasis2 7 2" xfId="634" xr:uid="{46FA467F-5A76-4B89-B499-447995BC97B7}"/>
    <cellStyle name="60% - Énfasis2 8" xfId="415" xr:uid="{1F58538A-12B6-4BC1-9DF8-D9D9E0A8A0DA}"/>
    <cellStyle name="60% - Énfasis2 8 2" xfId="662" xr:uid="{14A9979C-75D7-4892-81BF-D61E0922F396}"/>
    <cellStyle name="60% - Énfasis2 9" xfId="449" xr:uid="{4CD43E72-8567-499C-BEAE-B9C142ACC878}"/>
    <cellStyle name="60% - Énfasis2 9 2" xfId="688" xr:uid="{8A6D534F-0E56-45FD-AC1A-6C7DFDE38462}"/>
    <cellStyle name="60% - Énfasis3" xfId="29" builtinId="40" customBuiltin="1"/>
    <cellStyle name="60% - Énfasis3 10" xfId="477" xr:uid="{1CEE1497-1944-4EA4-A3F5-F2348B563457}"/>
    <cellStyle name="60% - Énfasis3 11" xfId="234" xr:uid="{0A302BA5-1E0C-469A-9A3C-9715FAF778CB}"/>
    <cellStyle name="60% - Énfasis3 2" xfId="262" xr:uid="{1F50DB57-F422-42CB-9D9B-FE3ADDE7B59C}"/>
    <cellStyle name="60% - Énfasis3 2 2" xfId="435" xr:uid="{B1EBD45F-353A-4EB4-B368-91C019A7764D}"/>
    <cellStyle name="60% - Énfasis3 2 3" xfId="509" xr:uid="{B84C5225-27EE-4624-ABCF-62287E0C1B0A}"/>
    <cellStyle name="60% - Énfasis3 3" xfId="286" xr:uid="{0B61F403-8F5E-4E93-B3C5-36EF28117353}"/>
    <cellStyle name="60% - Énfasis3 3 2" xfId="533" xr:uid="{0DC59E32-83CA-434F-9EE5-7CD585A9ABE6}"/>
    <cellStyle name="60% - Énfasis3 4" xfId="313" xr:uid="{6621BD08-84FF-4035-90A5-DB283F091E56}"/>
    <cellStyle name="60% - Énfasis3 4 2" xfId="562" xr:uid="{5E01EBA0-C08E-46CE-A82A-348964F79D4F}"/>
    <cellStyle name="60% - Énfasis3 5" xfId="341" xr:uid="{5F0CA8AE-9C5F-4B3A-8224-0BA5F3509882}"/>
    <cellStyle name="60% - Énfasis3 5 2" xfId="588" xr:uid="{BE6EDF87-5DC7-4101-9DD6-A9865ED2D570}"/>
    <cellStyle name="60% - Énfasis3 6" xfId="365" xr:uid="{9C081ED1-B962-4551-9AF1-68802FB1B3C4}"/>
    <cellStyle name="60% - Énfasis3 6 2" xfId="611" xr:uid="{BF4FA2C5-9A72-4DCE-BDC9-B6E0B894BE82}"/>
    <cellStyle name="60% - Énfasis3 7" xfId="390" xr:uid="{8464B134-058E-40A5-AAFB-D20B3C7F646D}"/>
    <cellStyle name="60% - Énfasis3 7 2" xfId="637" xr:uid="{B0AF2C25-C4E5-4DF3-9294-D368A24476E2}"/>
    <cellStyle name="60% - Énfasis3 8" xfId="418" xr:uid="{C07626B8-184C-45CD-8617-DBC4ACCA71D1}"/>
    <cellStyle name="60% - Énfasis3 8 2" xfId="665" xr:uid="{8C857B87-0D53-47D5-9F90-560BE82BE6B6}"/>
    <cellStyle name="60% - Énfasis3 9" xfId="452" xr:uid="{07D2F44C-987E-44C2-A594-63221B8E9635}"/>
    <cellStyle name="60% - Énfasis3 9 2" xfId="691" xr:uid="{D1AB0E0C-DE9A-4740-880C-3AD4699EE36D}"/>
    <cellStyle name="60% - Énfasis4" xfId="33" builtinId="44" customBuiltin="1"/>
    <cellStyle name="60% - Énfasis4 10" xfId="480" xr:uid="{52EF56E7-315E-4DDF-B4BA-A79E96D624FE}"/>
    <cellStyle name="60% - Énfasis4 11" xfId="235" xr:uid="{B39AFB14-94E5-452F-9E25-CA4E4FA6F830}"/>
    <cellStyle name="60% - Énfasis4 2" xfId="265" xr:uid="{C5B0343F-6C74-49FF-998F-9E3E6574E149}"/>
    <cellStyle name="60% - Énfasis4 2 2" xfId="436" xr:uid="{B9414C73-D835-4524-8CA8-0E0042CE637B}"/>
    <cellStyle name="60% - Énfasis4 2 3" xfId="512" xr:uid="{55CD9DE1-6341-4622-89C3-15D4F48D9681}"/>
    <cellStyle name="60% - Énfasis4 3" xfId="289" xr:uid="{DF60786D-80F9-4EB9-9F08-AAA4BEC07093}"/>
    <cellStyle name="60% - Énfasis4 3 2" xfId="536" xr:uid="{02C79667-00A4-43C7-83E2-A14A5959B109}"/>
    <cellStyle name="60% - Énfasis4 4" xfId="316" xr:uid="{1766677C-AF3A-4B38-AFA8-E1C2BBBE7E91}"/>
    <cellStyle name="60% - Énfasis4 4 2" xfId="565" xr:uid="{153EEE56-75CE-46D6-9AD0-3053D03CC193}"/>
    <cellStyle name="60% - Énfasis4 5" xfId="344" xr:uid="{F37A56F5-AB27-4F0E-B931-B6A006288006}"/>
    <cellStyle name="60% - Énfasis4 5 2" xfId="591" xr:uid="{D9B05D79-DF69-4F0C-A073-3FB04544D6D0}"/>
    <cellStyle name="60% - Énfasis4 6" xfId="368" xr:uid="{EFF7CCE1-3493-4AEA-92F6-48738817762B}"/>
    <cellStyle name="60% - Énfasis4 6 2" xfId="614" xr:uid="{E645E588-F6F5-4F3E-B458-2934D6C9A515}"/>
    <cellStyle name="60% - Énfasis4 7" xfId="393" xr:uid="{1A30D32E-FE83-431A-96EC-582E91A534CA}"/>
    <cellStyle name="60% - Énfasis4 7 2" xfId="640" xr:uid="{EC38911D-1EF7-4FD7-9629-14EDEE4A68B8}"/>
    <cellStyle name="60% - Énfasis4 8" xfId="421" xr:uid="{12669AD1-E123-4500-9ED6-E77481CAB026}"/>
    <cellStyle name="60% - Énfasis4 8 2" xfId="668" xr:uid="{C35B64EC-EAB3-440A-951F-FBD2EB3FC634}"/>
    <cellStyle name="60% - Énfasis4 9" xfId="455" xr:uid="{6A0FF251-4DF2-46B3-A357-3534E8C37C7A}"/>
    <cellStyle name="60% - Énfasis4 9 2" xfId="694" xr:uid="{89B8CB92-86EE-4BAA-8851-3E51288AD229}"/>
    <cellStyle name="60% - Énfasis5" xfId="37" builtinId="48" customBuiltin="1"/>
    <cellStyle name="60% - Énfasis5 10" xfId="483" xr:uid="{8327D3DC-117F-4982-9ACA-FCFC14A19CBF}"/>
    <cellStyle name="60% - Énfasis5 11" xfId="236" xr:uid="{D20E9750-1CAC-49B0-B020-CBF3E7B09A5E}"/>
    <cellStyle name="60% - Énfasis5 2" xfId="268" xr:uid="{911E5807-1969-48D0-9811-561428D02190}"/>
    <cellStyle name="60% - Énfasis5 2 2" xfId="437" xr:uid="{02518485-3AE8-4777-8B2E-03124A132759}"/>
    <cellStyle name="60% - Énfasis5 2 3" xfId="515" xr:uid="{3C317AD8-D82A-424C-A8FE-AF0B6F9FAD25}"/>
    <cellStyle name="60% - Énfasis5 3" xfId="292" xr:uid="{05ECF58C-E7F9-49CA-AEA2-B9DCDB48D7D9}"/>
    <cellStyle name="60% - Énfasis5 3 2" xfId="539" xr:uid="{58001EEE-6A55-42E5-9E3A-0ED36E81C703}"/>
    <cellStyle name="60% - Énfasis5 4" xfId="319" xr:uid="{A2F54956-6696-4EFA-A8F0-3B704F014EB2}"/>
    <cellStyle name="60% - Énfasis5 4 2" xfId="568" xr:uid="{07220733-84C5-4D5F-9DA9-66EB4B7A7B60}"/>
    <cellStyle name="60% - Énfasis5 5" xfId="347" xr:uid="{1E93763B-B14A-4912-B216-BFBA20A747F3}"/>
    <cellStyle name="60% - Énfasis5 5 2" xfId="594" xr:uid="{3C2FC7AE-3541-43B9-9B2B-76A333853F53}"/>
    <cellStyle name="60% - Énfasis5 6" xfId="371" xr:uid="{A5802901-8A22-4509-9B17-BD494FB88EE0}"/>
    <cellStyle name="60% - Énfasis5 6 2" xfId="617" xr:uid="{4C9EC4C9-380F-4D25-BCBB-0BFB8EB9578D}"/>
    <cellStyle name="60% - Énfasis5 7" xfId="396" xr:uid="{24E41025-96D6-42B2-BA6D-E0B8E01D1673}"/>
    <cellStyle name="60% - Énfasis5 7 2" xfId="643" xr:uid="{1259A0A2-AFCF-46F6-9340-F1FF64C02E07}"/>
    <cellStyle name="60% - Énfasis5 8" xfId="424" xr:uid="{41145CB9-3191-4864-AD0C-3D0CA1B83DF7}"/>
    <cellStyle name="60% - Énfasis5 8 2" xfId="671" xr:uid="{43D4F95C-4D46-4265-982C-B38127BE2B59}"/>
    <cellStyle name="60% - Énfasis5 9" xfId="458" xr:uid="{BA799698-53DF-49F2-9BC4-8ADDB3B33372}"/>
    <cellStyle name="60% - Énfasis5 9 2" xfId="697" xr:uid="{E512EC01-0801-4B2A-81B5-84E5A3267508}"/>
    <cellStyle name="60% - Énfasis6" xfId="41" builtinId="52" customBuiltin="1"/>
    <cellStyle name="60% - Énfasis6 10" xfId="486" xr:uid="{A09CF1A8-2355-46E7-A674-09E7B0978C67}"/>
    <cellStyle name="60% - Énfasis6 11" xfId="237" xr:uid="{B0041B20-17CC-4949-B11A-96013E7BD789}"/>
    <cellStyle name="60% - Énfasis6 2" xfId="271" xr:uid="{1C9E67CA-4F10-48B5-8C7B-C42137312137}"/>
    <cellStyle name="60% - Énfasis6 2 2" xfId="438" xr:uid="{417CE3B7-463C-4343-B02D-8A5DE42DDEF4}"/>
    <cellStyle name="60% - Énfasis6 2 3" xfId="518" xr:uid="{7461B3C4-EBA5-4705-9221-FB59E06DFC38}"/>
    <cellStyle name="60% - Énfasis6 3" xfId="295" xr:uid="{1FD5C816-32D7-4BB1-AA18-9D4612598860}"/>
    <cellStyle name="60% - Énfasis6 3 2" xfId="542" xr:uid="{58CF7BE4-21D3-4926-86F5-0AAB5C1DB2E3}"/>
    <cellStyle name="60% - Énfasis6 4" xfId="322" xr:uid="{95A664EE-BC07-4BDF-B90F-0226C721DF80}"/>
    <cellStyle name="60% - Énfasis6 4 2" xfId="571" xr:uid="{A4882FA4-8241-4B65-9EEF-9E012A3EC23D}"/>
    <cellStyle name="60% - Énfasis6 5" xfId="350" xr:uid="{E76C794D-252F-478C-B52F-FB37C9453FEA}"/>
    <cellStyle name="60% - Énfasis6 5 2" xfId="597" xr:uid="{08A21B5F-6A88-40D3-8593-3F7B978E1308}"/>
    <cellStyle name="60% - Énfasis6 6" xfId="374" xr:uid="{586BDC03-1610-4D7C-9604-C87A586A4263}"/>
    <cellStyle name="60% - Énfasis6 6 2" xfId="620" xr:uid="{5855059F-E14E-45CE-A72E-795D774A64BA}"/>
    <cellStyle name="60% - Énfasis6 7" xfId="399" xr:uid="{4A0DB105-6FA7-4B58-AB26-B3C94EC10812}"/>
    <cellStyle name="60% - Énfasis6 7 2" xfId="646" xr:uid="{3B29DD3B-3779-43B5-890D-04FB88B6693B}"/>
    <cellStyle name="60% - Énfasis6 8" xfId="427" xr:uid="{C8D7DDC5-2359-49C4-B57A-BA67D34C4560}"/>
    <cellStyle name="60% - Énfasis6 8 2" xfId="674" xr:uid="{915F6055-B2AD-4C9A-BCCE-857E7FFBD4E6}"/>
    <cellStyle name="60% - Énfasis6 9" xfId="461" xr:uid="{34630A19-164E-4E8D-B403-A4951EB6E17B}"/>
    <cellStyle name="60% - Énfasis6 9 2" xfId="700"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80" xr:uid="{3C76A092-425A-47B1-ACD3-96A7ECF5DC5D}"/>
    <cellStyle name="Comma [0] 2 2" xfId="82" xr:uid="{2FF0821A-6563-4AEB-A741-B2E2DDC915E7}"/>
    <cellStyle name="Comma [0] 2 2 2" xfId="112" xr:uid="{E15CA6FF-2891-4E1D-AE10-8C732E79EC7A}"/>
    <cellStyle name="Comma [0] 2 2 2 2" xfId="207" xr:uid="{9138560E-2BBC-4676-8347-16DD6D234CD7}"/>
    <cellStyle name="Comma [0] 2 2 2 3" xfId="160" xr:uid="{2C40B238-A5EB-4030-BA72-8BC425471293}"/>
    <cellStyle name="Comma [0] 2 2 3" xfId="194" xr:uid="{44B8AB3F-D43A-4E30-9F03-951C249EA70B}"/>
    <cellStyle name="Comma [0] 2 2 4" xfId="182" xr:uid="{F6493505-6FC7-494A-B252-F4D5F25224D6}"/>
    <cellStyle name="Comma [0] 2 2 5" xfId="150" xr:uid="{416881C4-5436-452E-B933-14FA198EA4E4}"/>
    <cellStyle name="Comma [0] 2 3" xfId="111" xr:uid="{3D4F54CF-D7B3-4C46-B0BE-83192F1E3A16}"/>
    <cellStyle name="Comma [0] 2 3 2" xfId="206" xr:uid="{519577A8-F97A-4F64-A13A-F3353E797267}"/>
    <cellStyle name="Comma [0] 2 3 3" xfId="159" xr:uid="{50250919-175D-4FB8-BBC0-40D4D16E87DC}"/>
    <cellStyle name="Comma [0] 2 4" xfId="147" xr:uid="{16039F4F-D3AC-4055-AC7A-E5624E5D7558}"/>
    <cellStyle name="Comma [0] 2 5" xfId="181" xr:uid="{C4E1E27D-01F8-455B-A759-CA0C41AE5668}"/>
    <cellStyle name="Comma 2" xfId="50" xr:uid="{00000000-0005-0000-0000-00001D000000}"/>
    <cellStyle name="Comma 2 2" xfId="55" xr:uid="{00000000-0005-0000-0000-00001E000000}"/>
    <cellStyle name="Comma 2 2 2" xfId="99" xr:uid="{EFBB52B6-1E5F-4D9A-8784-5BE4667991A4}"/>
    <cellStyle name="Comma 2 2 2 2" xfId="117" xr:uid="{88093735-5AD0-400F-88A0-A02F4328DD2E}"/>
    <cellStyle name="Comma 2 2 2 2 2" xfId="212" xr:uid="{89E0B532-5ED5-4AD9-8EFB-A9AC8A7FE14B}"/>
    <cellStyle name="Comma 2 2 2 2 3" xfId="165" xr:uid="{7B2884FC-6FD6-47AF-964B-E8F6A88CF69B}"/>
    <cellStyle name="Comma 2 2 2 3" xfId="198" xr:uid="{459878C0-C0D3-4276-8E0B-F600B4EDDADE}"/>
    <cellStyle name="Comma 2 2 2 4" xfId="187" xr:uid="{1B7E840E-9ADF-4378-863C-9A79AFE6ABBC}"/>
    <cellStyle name="Comma 2 2 2 5" xfId="154" xr:uid="{07D98E84-532E-4700-8A85-2DBACD98CBD9}"/>
    <cellStyle name="Comma 2 2 3" xfId="115" xr:uid="{511475E3-3F53-455B-8F35-01BF756A85EE}"/>
    <cellStyle name="Comma 2 2 3 2" xfId="210" xr:uid="{1455A3EE-4AB9-4638-9292-9D0999445DA8}"/>
    <cellStyle name="Comma 2 2 3 3" xfId="163" xr:uid="{5F23FC38-61A0-45FA-9D5F-334D2AD78CAB}"/>
    <cellStyle name="Comma 2 2 4" xfId="143" xr:uid="{D89E0E3A-9D07-4D6F-B77D-34FCBB156655}"/>
    <cellStyle name="Comma 2 2 5" xfId="185" xr:uid="{D01014D5-7185-43A3-8325-D7A162D4C612}"/>
    <cellStyle name="Comma 2 2 6" xfId="96" xr:uid="{387B636F-D775-40B0-8C8A-77B29AF3FDE7}"/>
    <cellStyle name="Comma 2 2 7" xfId="67" xr:uid="{59B2D8C1-2C6F-416E-9708-FAA777B613B5}"/>
    <cellStyle name="Comma 2 2 8" xfId="225" xr:uid="{C23102A2-8E7B-4267-937B-105494B80959}"/>
    <cellStyle name="Comma 2 2 9" xfId="62" xr:uid="{47F97648-72C1-4BD6-8CEC-EFEA07FE4359}"/>
    <cellStyle name="Comma 2 3" xfId="113" xr:uid="{61FAE388-EB06-48CD-BE91-A1D5AC20691D}"/>
    <cellStyle name="Comma 2 3 2" xfId="208" xr:uid="{20B1913D-9C55-4E8E-851D-759536F0C4D4}"/>
    <cellStyle name="Comma 2 3 3" xfId="161" xr:uid="{21D2D203-C6C0-4938-A434-AF4F089AB335}"/>
    <cellStyle name="Comma 2 4" xfId="195" xr:uid="{04425C75-037F-46A6-A903-F3E7E8D67E98}"/>
    <cellStyle name="Comma 2 5" xfId="183" xr:uid="{66BD07A6-D025-408C-AF9B-147C067759A4}"/>
    <cellStyle name="Comma 2 6" xfId="151" xr:uid="{62FFA87D-C150-4FD6-8F4F-E9C0E3141A3D}"/>
    <cellStyle name="Comma 2 7" xfId="83" xr:uid="{68FF14FA-32C0-4412-9A01-418C79F05F1B}"/>
    <cellStyle name="Comma 3" xfId="92" xr:uid="{778820F1-54C2-4A56-B700-3E784666F2F5}"/>
    <cellStyle name="Comma 3 2" xfId="132" xr:uid="{21F85D56-9C1D-49BC-A794-0FFA26E200D2}"/>
    <cellStyle name="Comma 4" xfId="93" xr:uid="{456E5C12-1C7E-49C5-BA0B-C8BA0B306B5B}"/>
    <cellStyle name="Comma 4 2" xfId="133" xr:uid="{8091119E-E6E0-460D-86D0-921429EA025F}"/>
    <cellStyle name="Comma 5" xfId="81" xr:uid="{525BCA87-03EA-4069-B71B-B05119DCD756}"/>
    <cellStyle name="Comma 5 2" xfId="130" xr:uid="{91927FFF-8701-4967-9C92-82E6B9C953C9}"/>
    <cellStyle name="Comma 6" xfId="89" xr:uid="{25B8D004-B9B9-4F15-9650-4122E9A12C8F}"/>
    <cellStyle name="Comma 6 2" xfId="131" xr:uid="{131843BB-189B-4591-80DF-7D1D0D6EB43B}"/>
    <cellStyle name="Comma 7" xfId="94" xr:uid="{E94D02A0-4BE5-4727-BB4F-0E93C8B0C811}"/>
    <cellStyle name="Comma 7 2" xfId="134" xr:uid="{91A33982-9653-42B8-8E85-2BCCAC3F7F74}"/>
    <cellStyle name="Comma 8" xfId="95" xr:uid="{D19FE2D4-67F6-4205-90FF-5F4E94AAC68A}"/>
    <cellStyle name="Comma 8 2" xfId="135"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7" builtinId="8"/>
    <cellStyle name="Hipervínculo 2" xfId="248" xr:uid="{B4D43234-A736-4986-8E94-8FF62AAA6A5F}"/>
    <cellStyle name="Hipervínculo 3" xfId="464" xr:uid="{7EF390A5-9C0A-4D12-AAD3-A818BC71E5C8}"/>
    <cellStyle name="Incorrecto" xfId="7" builtinId="27" customBuiltin="1"/>
    <cellStyle name="Intermitente" xfId="735" xr:uid="{D0D21CB4-E62C-4E9D-B857-353E7D2FED17}"/>
    <cellStyle name="Millares" xfId="1" builtinId="3"/>
    <cellStyle name="Millares [0]" xfId="51" builtinId="6"/>
    <cellStyle name="Millares [0] 10" xfId="97" xr:uid="{7027B8B8-83EF-420C-9FA9-78EF53089FD0}"/>
    <cellStyle name="Millares [0] 10 2" xfId="600" xr:uid="{E64A32A3-0176-4929-A0FE-A465E93FAD3D}"/>
    <cellStyle name="Millares [0] 10 3" xfId="354" xr:uid="{DE50EF16-5586-4B49-BFD3-D5B5444AFC70}"/>
    <cellStyle name="Millares [0] 11" xfId="69" xr:uid="{918926A1-D1AD-4499-A95D-5E9633C87512}"/>
    <cellStyle name="Millares [0] 11 2" xfId="625" xr:uid="{949E536D-2404-4C5F-9D32-CC64492F8AF5}"/>
    <cellStyle name="Millares [0] 11 3" xfId="378" xr:uid="{A976A1BA-CF11-4B59-9B4E-48022725DC2D}"/>
    <cellStyle name="Millares [0] 12" xfId="64" xr:uid="{393FBA3E-7033-4589-A4F4-B647B0487923}"/>
    <cellStyle name="Millares [0] 12 2" xfId="649" xr:uid="{71E61709-918C-432D-A64E-274277F0947F}"/>
    <cellStyle name="Millares [0] 12 3" xfId="402" xr:uid="{1937421F-E474-4514-8BF5-AF1CB9F1524B}"/>
    <cellStyle name="Millares [0] 13" xfId="223" xr:uid="{CA8CCFB0-9790-4D65-B5F8-BD199CC0DF66}"/>
    <cellStyle name="Millares [0] 13 2" xfId="654" xr:uid="{815BA153-BB6B-4C85-B842-6E57EEDECBEC}"/>
    <cellStyle name="Millares [0] 13 3" xfId="407" xr:uid="{CD4226A8-9082-43D0-A8A7-E418B339DD01}"/>
    <cellStyle name="Millares [0] 14" xfId="60" xr:uid="{DD37AB62-8369-4A26-A238-129480FD4970}"/>
    <cellStyle name="Millares [0] 14 2" xfId="466" xr:uid="{02F42122-68AB-4AEB-A427-AF3AC9C91063}"/>
    <cellStyle name="Millares [0] 15" xfId="467" xr:uid="{89385044-1E34-47DB-8BA1-109B256B004F}"/>
    <cellStyle name="Millares [0] 16" xfId="722" xr:uid="{53500B8A-574D-490E-809E-682DFA4DA434}"/>
    <cellStyle name="Millares [0] 2" xfId="45" xr:uid="{00000000-0005-0000-0000-000028000000}"/>
    <cellStyle name="Millares [0] 2 10" xfId="723" xr:uid="{B7E9565B-134A-4B6B-87EC-043C5D72ABE9}"/>
    <cellStyle name="Millares [0] 2 2" xfId="54" xr:uid="{00000000-0005-0000-0000-000029000000}"/>
    <cellStyle name="Millares [0] 2 2 2" xfId="120" xr:uid="{444087E8-D5B6-444C-88A1-E47440159E93}"/>
    <cellStyle name="Millares [0] 2 2 2 2" xfId="215" xr:uid="{BE4E9EEE-2D70-4CB0-8330-CA43B3E5B5D1}"/>
    <cellStyle name="Millares [0] 2 2 2 2 2" xfId="545" xr:uid="{6C7F1BC3-8791-4D28-BBF9-C4E201B45910}"/>
    <cellStyle name="Millares [0] 2 2 2 3" xfId="168" xr:uid="{941AE9FF-8DB4-421F-9B0A-C7296D229288}"/>
    <cellStyle name="Millares [0] 2 2 2 4" xfId="298" xr:uid="{A32DBCF2-396F-49D7-A65B-A29969E94391}"/>
    <cellStyle name="Millares [0] 2 2 3" xfId="203" xr:uid="{036F7E65-CE62-45DB-8CBE-84C530F817D6}"/>
    <cellStyle name="Millares [0] 2 2 3 2" xfId="574" xr:uid="{A06CECE9-EA35-4467-975B-D01C08B340DD}"/>
    <cellStyle name="Millares [0] 2 2 3 3" xfId="325" xr:uid="{792082AF-ED4D-4599-B39E-A50BCED030AF}"/>
    <cellStyle name="Millares [0] 2 2 4" xfId="157" xr:uid="{C84026AE-336E-4DF9-BBD2-84125DCC8512}"/>
    <cellStyle name="Millares [0] 2 2 4 2" xfId="678" xr:uid="{C9626241-B4E7-493B-896F-3641C95F94AC}"/>
    <cellStyle name="Millares [0] 2 2 4 3" xfId="434" xr:uid="{8B5B8530-F3D7-48B9-B2A9-99E785A9DE22}"/>
    <cellStyle name="Millares [0] 2 2 5" xfId="109" xr:uid="{C44E58CB-5201-4CA2-B5ED-389890EDAE8D}"/>
    <cellStyle name="Millares [0] 2 2 5 2" xfId="499" xr:uid="{7CACB598-A8B7-4232-A48C-131985A95B49}"/>
    <cellStyle name="Millares [0] 2 2 6" xfId="66" xr:uid="{653E040A-E10B-4932-B8C8-9F154A72535A}"/>
    <cellStyle name="Millares [0] 2 2 7" xfId="224" xr:uid="{2BA2888B-68FF-407A-B2E1-91C9A745561C}"/>
    <cellStyle name="Millares [0] 2 2 8" xfId="61" xr:uid="{61976DBF-B336-4DB1-956B-A9B6E8775F2D}"/>
    <cellStyle name="Millares [0] 2 2 9" xfId="252" xr:uid="{705D9295-26DD-4B32-9CAF-22B6B1F98874}"/>
    <cellStyle name="Millares [0] 2 3" xfId="144" xr:uid="{5BC77479-E42D-4879-A674-49930D314FF7}"/>
    <cellStyle name="Millares [0] 2 3 2" xfId="523" xr:uid="{CE77053D-49E8-47D7-BE15-17853C7589B3}"/>
    <cellStyle name="Millares [0] 2 3 3" xfId="276" xr:uid="{FA78E03B-5260-4999-AC04-19FC3307D087}"/>
    <cellStyle name="Millares [0] 2 4" xfId="177" xr:uid="{4CD78668-7944-41F4-B43A-EA60FCE78FD6}"/>
    <cellStyle name="Millares [0] 2 4 2" xfId="552" xr:uid="{E865962B-09A2-408B-B3BA-D49F4E9A3933}"/>
    <cellStyle name="Millares [0] 2 4 3" xfId="303" xr:uid="{F2A98F57-0D49-4431-8D1B-BA0DA1024668}"/>
    <cellStyle name="Millares [0] 2 5" xfId="98" xr:uid="{372B35B9-DA8E-4BDF-935A-FE1293E1E9E0}"/>
    <cellStyle name="Millares [0] 2 5 2" xfId="601" xr:uid="{EC002F5B-40EC-40FC-9599-AE6D6B270CA1}"/>
    <cellStyle name="Millares [0] 2 5 3" xfId="355" xr:uid="{CC7409CB-4C04-4C3D-8DBD-05CC2E1585A5}"/>
    <cellStyle name="Millares [0] 2 6" xfId="379" xr:uid="{C8F90A30-A38A-4FA7-BCCC-0AA7B7D5D342}"/>
    <cellStyle name="Millares [0] 2 6 2" xfId="626" xr:uid="{B273B981-CC51-4E6A-9B89-A6FA8FCBDFCC}"/>
    <cellStyle name="Millares [0] 2 7" xfId="408" xr:uid="{8089C142-4264-4084-9580-65E3B0211335}"/>
    <cellStyle name="Millares [0] 2 7 2" xfId="655" xr:uid="{C46AC8F8-964D-4444-87F2-33EFEF603A23}"/>
    <cellStyle name="Millares [0] 2 8" xfId="490" xr:uid="{3B87BC1E-76E2-4165-80DF-BB02B40A08BC}"/>
    <cellStyle name="Millares [0] 2 9" xfId="243" xr:uid="{05879CBD-55AC-4FA2-B6EA-4378E4F88134}"/>
    <cellStyle name="Millares [0] 3" xfId="56" xr:uid="{00000000-0005-0000-0000-00002A000000}"/>
    <cellStyle name="Millares [0] 3 10" xfId="63" xr:uid="{27E7C5C7-2109-4BD3-A5FB-269E95DCE746}"/>
    <cellStyle name="Millares [0] 3 11" xfId="246" xr:uid="{9D496828-BFA2-4CBD-A844-BB9A9828F02F}"/>
    <cellStyle name="Millares [0] 3 2" xfId="119" xr:uid="{2752B5B7-591E-4816-AA25-8924128D35F7}"/>
    <cellStyle name="Millares [0] 3 2 2" xfId="214" xr:uid="{787282D7-4001-496D-81B0-AA6AC59691C5}"/>
    <cellStyle name="Millares [0] 3 2 2 2" xfId="546" xr:uid="{9E6FBBAA-D224-4931-9701-2B0D96BA1298}"/>
    <cellStyle name="Millares [0] 3 2 2 3" xfId="299" xr:uid="{D39ABE97-A1F7-44A2-8C01-810A6CAE5CB0}"/>
    <cellStyle name="Millares [0] 3 2 3" xfId="167" xr:uid="{82C2B9CD-7B54-4E71-965B-CA0FC84B5588}"/>
    <cellStyle name="Millares [0] 3 2 3 2" xfId="575" xr:uid="{25E8D2B0-8329-4C8D-9870-161A0BAC51F8}"/>
    <cellStyle name="Millares [0] 3 2 3 3" xfId="326" xr:uid="{DFE93A3A-EAB7-4F17-985D-78E20590AC48}"/>
    <cellStyle name="Millares [0] 3 2 4" xfId="439" xr:uid="{BBD23198-BE15-45FA-98C3-3388037A43A9}"/>
    <cellStyle name="Millares [0] 3 2 4 2" xfId="679" xr:uid="{876517FF-F2FE-4FDE-A6CE-04FBCDB0EBE0}"/>
    <cellStyle name="Millares [0] 3 2 5" xfId="519" xr:uid="{74CCDA41-1144-440D-B241-A871AE97AFA9}"/>
    <cellStyle name="Millares [0] 3 2 6" xfId="272" xr:uid="{89FAA130-554D-4B29-9FDB-99D35F5EF4F4}"/>
    <cellStyle name="Millares [0] 3 3" xfId="202" xr:uid="{D2B15B86-F3A6-414F-B9ED-8AB373E9ADEB}"/>
    <cellStyle name="Millares [0] 3 3 2" xfId="543" xr:uid="{6F43CE8B-B70C-4E4A-91C7-9C906DE3CCED}"/>
    <cellStyle name="Millares [0] 3 3 3" xfId="296" xr:uid="{5E95D265-CACD-4D53-B55E-CBFE35872C86}"/>
    <cellStyle name="Millares [0] 3 4" xfId="186" xr:uid="{9C29C018-411E-477B-A71F-D920A94E609E}"/>
    <cellStyle name="Millares [0] 3 4 2" xfId="572" xr:uid="{108B6C1F-A828-4F36-8135-D4B902A66DA4}"/>
    <cellStyle name="Millares [0] 3 4 3" xfId="323" xr:uid="{0A79CA54-DC07-47BA-830A-E01A678ED7DE}"/>
    <cellStyle name="Millares [0] 3 5" xfId="156" xr:uid="{90C42F3F-F635-4B72-B898-BFFC4EEB9CAC}"/>
    <cellStyle name="Millares [0] 3 5 2" xfId="621" xr:uid="{C586377B-2FBD-41FA-A6BD-71B853B3F3A3}"/>
    <cellStyle name="Millares [0] 3 5 3" xfId="375" xr:uid="{2F6C1610-D00B-4327-BDAC-35AD77BF1702}"/>
    <cellStyle name="Millares [0] 3 6" xfId="107" xr:uid="{FF67C37B-F306-45E2-9936-83FBB7EEB361}"/>
    <cellStyle name="Millares [0] 3 6 2" xfId="647" xr:uid="{8F330592-F64A-4F01-9D6D-486765B6BAD8}"/>
    <cellStyle name="Millares [0] 3 6 3" xfId="400" xr:uid="{B191AB04-BE89-4930-BDC9-AF01B0D275C7}"/>
    <cellStyle name="Millares [0] 3 7" xfId="72" xr:uid="{D3AF0AA7-97EE-4E15-93F0-BA1682398B3A}"/>
    <cellStyle name="Millares [0] 3 7 2" xfId="675" xr:uid="{6121EA8F-1C14-45CB-AD9B-12B41B286CA6}"/>
    <cellStyle name="Millares [0] 3 7 3" xfId="428" xr:uid="{D55F770A-54B7-4078-8105-9C5F6A6EA09A}"/>
    <cellStyle name="Millares [0] 3 8" xfId="68" xr:uid="{68AC2F82-82C1-4A8C-B6DD-CD000AE7E0B2}"/>
    <cellStyle name="Millares [0] 3 8 2" xfId="492" xr:uid="{C22AD946-9284-4AF0-A962-FF240447BE0F}"/>
    <cellStyle name="Millares [0] 3 9" xfId="226" xr:uid="{50CB471E-2D2B-4C30-BB7B-BE2E96C98810}"/>
    <cellStyle name="Millares [0] 4" xfId="116" xr:uid="{EEB70B32-37D0-4A5F-8270-B5779EC67934}"/>
    <cellStyle name="Millares [0] 4 2" xfId="211" xr:uid="{011F4C49-F916-484B-BF49-B5F019D88CA7}"/>
    <cellStyle name="Millares [0] 4 2 2" xfId="544" xr:uid="{343B7F3F-25EC-4FE2-9F7B-5FBF8DDD5805}"/>
    <cellStyle name="Millares [0] 4 2 3" xfId="297" xr:uid="{DC3D5262-3FC0-47EF-BD97-7D9071C22216}"/>
    <cellStyle name="Millares [0] 4 3" xfId="190" xr:uid="{905DD5C1-FC26-4433-A941-3421FEE4C6D6}"/>
    <cellStyle name="Millares [0] 4 3 2" xfId="573" xr:uid="{56B473FB-A7C2-43BA-85D2-F3AF5F7D7909}"/>
    <cellStyle name="Millares [0] 4 3 3" xfId="324" xr:uid="{E3C0467E-12B8-4B77-961F-06F1D69DB7A1}"/>
    <cellStyle name="Millares [0] 4 4" xfId="164" xr:uid="{42B1FD4F-112F-4319-B161-DDEEF9B090B3}"/>
    <cellStyle name="Millares [0] 4 4 2" xfId="677" xr:uid="{F962422C-338A-40C9-99D7-DA77E91B79DE}"/>
    <cellStyle name="Millares [0] 4 4 3" xfId="430" xr:uid="{B36BFADF-4042-4CE8-8F86-79BC045EDDCC}"/>
    <cellStyle name="Millares [0] 4 5" xfId="489" xr:uid="{D5D17010-B740-4243-AEE5-497609622790}"/>
    <cellStyle name="Millares [0] 4 6" xfId="241" xr:uid="{0ADF4389-AF42-4082-85AC-1D2721839EA5}"/>
    <cellStyle name="Millares [0] 5" xfId="126" xr:uid="{00C47553-A5C1-4973-97F8-6490CBF3D58C}"/>
    <cellStyle name="Millares [0] 5 2" xfId="216" xr:uid="{7DE254B1-E8C6-4B3C-8020-5B97A1124BC4}"/>
    <cellStyle name="Millares [0] 5 2 2" xfId="493" xr:uid="{2725577D-DC95-4BB3-A2F8-5801C25ABC2B}"/>
    <cellStyle name="Millares [0] 5 3" xfId="178" xr:uid="{96B38845-845C-4C2B-8027-1868C769204E}"/>
    <cellStyle name="Millares [0] 5 4" xfId="170" xr:uid="{56D6A743-D87D-4EAF-864B-80EB3EEB3F8C}"/>
    <cellStyle name="Millares [0] 6" xfId="139" xr:uid="{C71346D5-8A9E-4E5A-B318-400A299949EA}"/>
    <cellStyle name="Millares [0] 6 2" xfId="221" xr:uid="{FE99CC80-3DEE-4C42-9179-03177617D921}"/>
    <cellStyle name="Millares [0] 6 2 2" xfId="498" xr:uid="{1BB8C702-1DBF-48DE-9B4F-DD1211DBD157}"/>
    <cellStyle name="Millares [0] 6 3" xfId="191" xr:uid="{1F229CF4-03E5-4898-9869-B985E4137869}"/>
    <cellStyle name="Millares [0] 6 4" xfId="175" xr:uid="{045E468C-100F-4482-B8AF-86317EEFA101}"/>
    <cellStyle name="Millares [0] 6 5" xfId="251" xr:uid="{2F1CF69E-D04A-4169-9FC1-79E1D896FA29}"/>
    <cellStyle name="Millares [0] 7" xfId="125" xr:uid="{863A199F-E28E-49CB-BE99-6AB098309454}"/>
    <cellStyle name="Millares [0] 7 2" xfId="522" xr:uid="{0280B259-0EDD-486F-BF4E-264D2077CC33}"/>
    <cellStyle name="Millares [0] 7 3" xfId="275" xr:uid="{AC8419C3-6D0E-4E9E-9E09-E513B1B5AB54}"/>
    <cellStyle name="Millares [0] 8" xfId="197" xr:uid="{E073E802-4471-4B7A-9602-ED5949E0391E}"/>
    <cellStyle name="Millares [0] 8 2" xfId="550" xr:uid="{65DFE99A-B288-4172-B0E2-24732A141296}"/>
    <cellStyle name="Millares [0] 8 3" xfId="302" xr:uid="{01F7E2DD-8718-4BAE-A5DA-AAB7DF0541BF}"/>
    <cellStyle name="Millares [0] 9" xfId="153" xr:uid="{64FB11A1-55D4-4CE5-9DCB-5551E88679B4}"/>
    <cellStyle name="Millares [0] 9 2" xfId="578" xr:uid="{830C6004-B92B-4D02-800A-0BCE5FD0F7A5}"/>
    <cellStyle name="Millares [0] 9 3" xfId="329" xr:uid="{0471E3DF-9BE1-4FC5-BE35-A63D23A4AA4E}"/>
    <cellStyle name="Millares 10" xfId="122" xr:uid="{B5C8FB15-81D6-4729-853B-BE6A91C3AE3E}"/>
    <cellStyle name="Millares 10 2" xfId="142" xr:uid="{D27EBD3D-E0E8-41F1-B426-26DDDEBB320D}"/>
    <cellStyle name="Millares 10 2 2" xfId="622" xr:uid="{B6F40729-686B-406F-8D45-6C027135C7B8}"/>
    <cellStyle name="Millares 10 3" xfId="376" xr:uid="{4AB20F39-48D0-44D7-BC73-E9C722718E82}"/>
    <cellStyle name="Millares 10 4" xfId="705" xr:uid="{405FFEDF-012F-4A31-B866-1797D583A916}"/>
    <cellStyle name="Millares 11" xfId="148" xr:uid="{480CB95B-AB67-4A56-A5C2-D258294178EA}"/>
    <cellStyle name="Millares 11 2" xfId="222" xr:uid="{7EC95D47-2EAB-4B2F-AFBA-E3ED6D0ED457}"/>
    <cellStyle name="Millares 11 2 2" xfId="648" xr:uid="{F4F3AC53-9F2B-4640-AA4E-B9A0BDBD337D}"/>
    <cellStyle name="Millares 11 3" xfId="176" xr:uid="{411B36E8-AA45-4475-826A-543C5979F40E}"/>
    <cellStyle name="Millares 11 4" xfId="401" xr:uid="{C6403BF4-5C9A-4FAA-8AC0-8566A1D5E71E}"/>
    <cellStyle name="Millares 11 5" xfId="713" xr:uid="{6BE5494A-CAB6-473E-A9FD-2681BB217F99}"/>
    <cellStyle name="Millares 12" xfId="123" xr:uid="{2ED0BD92-8325-43DB-BC62-D3C40AEC65D5}"/>
    <cellStyle name="Millares 12 2" xfId="651" xr:uid="{0C4A83FD-1C8A-4FCE-A0B1-8EF995FCD959}"/>
    <cellStyle name="Millares 12 3" xfId="404" xr:uid="{0B073FE8-E2CA-4D15-A9D3-B97FD9FD266B}"/>
    <cellStyle name="Millares 12 4" xfId="708" xr:uid="{6A6DC538-64DE-4109-A4D2-53ABC70E4A4C}"/>
    <cellStyle name="Millares 13" xfId="193" xr:uid="{CB49CCE0-56CF-4270-98C5-090BC947110E}"/>
    <cellStyle name="Millares 13 2" xfId="627" xr:uid="{7F455364-7BDF-4055-884E-DD3129680DF7}"/>
    <cellStyle name="Millares 13 3" xfId="380" xr:uid="{82A372FA-2DF3-422B-ABBE-1B2E795A3BB3}"/>
    <cellStyle name="Millares 13 4" xfId="730" xr:uid="{D1033C59-45A2-4869-87A7-1E56C6817A81}"/>
    <cellStyle name="Millares 14" xfId="192" xr:uid="{99C7F1EE-422C-4300-8A2E-C011B7B70F46}"/>
    <cellStyle name="Millares 14 2" xfId="650" xr:uid="{DF07B0A2-0BAE-4039-B563-2D9650F3208D}"/>
    <cellStyle name="Millares 14 3" xfId="403" xr:uid="{BF8742FA-24C5-4AF8-A7F5-5A1224B3BA1F}"/>
    <cellStyle name="Millares 14 4" xfId="724" xr:uid="{6E789EE8-EF77-40B3-9829-171CC72B2FBF}"/>
    <cellStyle name="Millares 15" xfId="179" xr:uid="{4A0F333C-8C76-4E3E-89BE-7E7CB4BC7DFC}"/>
    <cellStyle name="Millares 15 2" xfId="676" xr:uid="{68AD128F-19CC-40DE-9C84-70463F61D271}"/>
    <cellStyle name="Millares 15 3" xfId="429" xr:uid="{7ADF77D4-FAC2-4FCB-BA59-7F2BDB905BC2}"/>
    <cellStyle name="Millares 15 4" xfId="726" xr:uid="{1C759826-DC88-49EF-9C18-8A78AEFBAF39}"/>
    <cellStyle name="Millares 16" xfId="149" xr:uid="{B6A678D4-7441-41BF-876B-9E7297BF91F6}"/>
    <cellStyle name="Millares 16 2" xfId="680" xr:uid="{9A565A4F-73C7-4292-ADCC-52BAFE0711A1}"/>
    <cellStyle name="Millares 16 3" xfId="440" xr:uid="{D86930C1-6E6D-4589-BE43-C2E67F1E3443}"/>
    <cellStyle name="Millares 16 4" xfId="232" xr:uid="{0DFE0DA5-565D-4246-A993-349BA88F2BA0}"/>
    <cellStyle name="Millares 17" xfId="169" xr:uid="{68B5CC5C-799C-4FCF-A22A-F38D46E72045}"/>
    <cellStyle name="Millares 17 2" xfId="702" xr:uid="{E49AF003-F2EE-46B0-8BCB-7B01B759E4FB}"/>
    <cellStyle name="Millares 17 3" xfId="463" xr:uid="{87087002-4456-4B44-A5A2-175C7A6CAE40}"/>
    <cellStyle name="Millares 17 4" xfId="230" xr:uid="{2521A7EA-BE2A-4FAB-9AED-92A2C2852882}"/>
    <cellStyle name="Millares 18" xfId="79" xr:uid="{1992A6D3-B3A7-44C2-95B9-BFBA7D22BD1C}"/>
    <cellStyle name="Millares 18 2" xfId="703" xr:uid="{CE5AAAD0-29F5-4F13-A049-3A67CEF2D218}"/>
    <cellStyle name="Millares 18 3" xfId="732" xr:uid="{52379ADB-9361-43C7-9995-9485D91BB736}"/>
    <cellStyle name="Millares 19" xfId="227" xr:uid="{F3F62BB3-2126-4DCD-A191-84EB7A7BA6F0}"/>
    <cellStyle name="Millares 19 2" xfId="104" xr:uid="{CB8D23BD-582C-4673-83BE-477008C99388}"/>
    <cellStyle name="Millares 19 2 2" xfId="118" xr:uid="{DCF4762F-82D0-4423-99E0-6E2354DCF33E}"/>
    <cellStyle name="Millares 19 2 2 2" xfId="213" xr:uid="{41A3C71D-EC70-473D-BB19-49021DB6CD64}"/>
    <cellStyle name="Millares 19 2 2 3" xfId="166" xr:uid="{BCEC1935-7DEC-4AFC-9349-7FB31C4AA8D6}"/>
    <cellStyle name="Millares 19 2 3" xfId="201" xr:uid="{B8F7DC33-5913-43D5-B9BA-004CF7BA6144}"/>
    <cellStyle name="Millares 19 2 4" xfId="155" xr:uid="{D08CF6AB-F420-4E1C-A156-C43A8FCE0509}"/>
    <cellStyle name="Millares 19 3" xfId="728" xr:uid="{7395AE57-AF33-4BBD-898D-F3DC92335318}"/>
    <cellStyle name="Millares 2" xfId="52" xr:uid="{00000000-0005-0000-0000-00002B000000}"/>
    <cellStyle name="Millares 2 2" xfId="85" xr:uid="{BEC81240-2D07-4183-B41C-6DE29DC2325B}"/>
    <cellStyle name="Millares 2 2 2" xfId="114" xr:uid="{BBA4AA93-8441-4F85-83B3-D425636EC9F8}"/>
    <cellStyle name="Millares 2 2 2 2" xfId="209" xr:uid="{31768793-D93E-444F-9C6F-C93755DA57EE}"/>
    <cellStyle name="Millares 2 2 2 3" xfId="162" xr:uid="{D3E56AA9-D8D4-45D0-9EB3-D8703DB7286A}"/>
    <cellStyle name="Millares 2 2 2 4" xfId="494" xr:uid="{D0E02B11-E81B-4203-80EE-56179A759CFD}"/>
    <cellStyle name="Millares 2 2 3" xfId="196" xr:uid="{27E8FC11-377E-414F-AC63-017C1554F12B}"/>
    <cellStyle name="Millares 2 2 4" xfId="184" xr:uid="{40D7C577-B67B-4D74-B4E0-EB29CCC57990}"/>
    <cellStyle name="Millares 2 2 5" xfId="152" xr:uid="{E5141416-4AE1-4EFC-A3DF-6C37A0319666}"/>
    <cellStyle name="Millares 2 2 6" xfId="247" xr:uid="{153FA1E2-8F72-4343-9674-17563207E7CE}"/>
    <cellStyle name="Millares 2 2 7" xfId="709" xr:uid="{0B6E229B-330F-497C-952D-A5F8D959EDD4}"/>
    <cellStyle name="Millares 2 3" xfId="103" xr:uid="{E15B6AC8-6F82-43B1-AE60-CE1FBD3477B1}"/>
    <cellStyle name="Millares 2 3 2" xfId="468" xr:uid="{749A8D35-5BE7-4BB0-B965-1D7F85E6C08B}"/>
    <cellStyle name="Millares 2 4" xfId="108" xr:uid="{E0D3185D-B9BE-4E7F-9634-26C155CF10FC}"/>
    <cellStyle name="Millares 2 4 2" xfId="124" xr:uid="{1C74E544-1604-4350-9FEE-C1ED34248E68}"/>
    <cellStyle name="Millares 2 4 3" xfId="704" xr:uid="{A554B808-E7F4-4D6F-A280-B5F616FE4EEB}"/>
    <cellStyle name="Millares 2 5" xfId="84" xr:uid="{CE6FD2C3-EF02-42C2-A0F9-BE7FC11EDB7F}"/>
    <cellStyle name="Millares 2 6" xfId="70" xr:uid="{F9734C28-094C-4B6A-8437-FFF8BF6C13D4}"/>
    <cellStyle name="Millares 2 7" xfId="715" xr:uid="{E08D0ECF-8100-4D23-8197-110E5A8E334F}"/>
    <cellStyle name="Millares 20" xfId="249" xr:uid="{7CB73BA2-3B65-4644-8788-AF3F3EC807FF}"/>
    <cellStyle name="Millares 20 2" xfId="707" xr:uid="{A4139CC5-6F83-4511-9501-A369B3322EE6}"/>
    <cellStyle name="Millares 21" xfId="706" xr:uid="{0DDC5621-C9EB-4A3C-ADBA-0B52DD63550D}"/>
    <cellStyle name="Millares 21 2" xfId="714" xr:uid="{38B16733-4273-415C-84EF-3B1BEA93F9E3}"/>
    <cellStyle name="Millares 22" xfId="719" xr:uid="{90009D1D-98C2-4ED9-95B8-065AF5C9D8BB}"/>
    <cellStyle name="Millares 22 2" xfId="710" xr:uid="{6EB074EC-A5DF-4B35-9A82-3678EBA2EE58}"/>
    <cellStyle name="Millares 23" xfId="734" xr:uid="{68B96CF8-F4F7-4D0E-A4D5-6A30EC2E7005}"/>
    <cellStyle name="Millares 24" xfId="736" xr:uid="{59822940-3860-49D7-8B0B-BD56B112A2BF}"/>
    <cellStyle name="Millares 25" xfId="717" xr:uid="{FC8F20DA-15C6-46C8-BC2C-9C34B3F40FDC}"/>
    <cellStyle name="Millares 26" xfId="716" xr:uid="{EE5629D5-677C-473B-AC7D-BCFD1E4D2B65}"/>
    <cellStyle name="Millares 27" xfId="245" xr:uid="{152B5FAF-CDD5-4AD0-9569-FE262D7F0429}"/>
    <cellStyle name="Millares 28" xfId="727" xr:uid="{4BC42E08-D81E-4518-BA03-EB68522F7626}"/>
    <cellStyle name="Millares 29" xfId="729" xr:uid="{B3A6C2D9-98E5-456F-AE07-2A35E5847F35}"/>
    <cellStyle name="Millares 3" xfId="74" xr:uid="{566134E5-AB17-4896-9165-A1B5F61F1CDD}"/>
    <cellStyle name="Millares 3 2" xfId="86" xr:uid="{33850BC5-EDBF-41E1-82B6-EDF12FF6BEC3}"/>
    <cellStyle name="Millares 3 2 2" xfId="495" xr:uid="{41310098-7C30-4A64-B523-AC4E963FD2C7}"/>
    <cellStyle name="Millares 3 3" xfId="725" xr:uid="{63EB8B17-7D72-419E-8A6A-111C4C4AFAF1}"/>
    <cellStyle name="Millares 4" xfId="73" xr:uid="{57B61CD4-D27E-4388-848F-B6CDC2A10C6F}"/>
    <cellStyle name="Millares 4 2" xfId="141" xr:uid="{21976B17-B7DE-40CF-94AE-01C5546EDD73}"/>
    <cellStyle name="Millares 4 3" xfId="129" xr:uid="{064D8132-76CA-4B35-99B4-299FEE38CF22}"/>
    <cellStyle name="Millares 4 3 2" xfId="218" xr:uid="{68F04B1E-8E46-4F9C-8DF2-5A70619965FA}"/>
    <cellStyle name="Millares 4 3 3" xfId="172" xr:uid="{FF2CD513-91D4-436D-B478-ACFA1937E4AB}"/>
    <cellStyle name="Millares 4 4" xfId="200" xr:uid="{3CB8C70A-A3BA-42FD-9889-03BC237E28D9}"/>
    <cellStyle name="Millares 4 5" xfId="180" xr:uid="{63BD81DC-9B93-4855-A44C-40A781059CBF}"/>
    <cellStyle name="Millares 4 6" xfId="712" xr:uid="{F1FC48DE-C4CC-4D0C-9766-98D8511BD1B0}"/>
    <cellStyle name="Millares 5" xfId="76" xr:uid="{F5D6159B-0F9D-4F02-AE4D-2E83E60A7162}"/>
    <cellStyle name="Millares 5 2" xfId="145" xr:uid="{E364F80C-7B98-4ECC-B005-C9D3FF8E28F0}"/>
    <cellStyle name="Millares 5 3" xfId="137" xr:uid="{D94E3D84-AF03-4594-8A1D-456AA8BF96DF}"/>
    <cellStyle name="Millares 5 3 2" xfId="219" xr:uid="{C47329A5-F203-41F3-BB98-BB43F8B32538}"/>
    <cellStyle name="Millares 5 3 3" xfId="173" xr:uid="{CAEF0B08-D0B5-4B5A-B450-9A8E1D6ED7C0}"/>
    <cellStyle name="Millares 5 4" xfId="199" xr:uid="{0BD0DA7A-9651-4CF9-90F8-7380F104DF4E}"/>
    <cellStyle name="Millares 5 5" xfId="188" xr:uid="{E769589C-3131-4D98-85CA-C344FCAA4851}"/>
    <cellStyle name="Millares 5 6" xfId="731" xr:uid="{43EA5898-B827-4793-90A9-A3CFB4186C31}"/>
    <cellStyle name="Millares 6" xfId="77" xr:uid="{9008DB2E-E5AA-462D-8E7D-AD2C47EC0BAF}"/>
    <cellStyle name="Millares 6 2" xfId="128" xr:uid="{90703010-5992-4752-9297-BFEA0AC9836E}"/>
    <cellStyle name="Millares 6 3" xfId="138" xr:uid="{BC48930B-980A-43C3-A08F-58E9CC65DA88}"/>
    <cellStyle name="Millares 6 3 2" xfId="220" xr:uid="{4785E7D6-504B-4D7C-B807-7D35C13CFF04}"/>
    <cellStyle name="Millares 6 3 3" xfId="174" xr:uid="{829E198E-14C0-4C3C-83F6-6E50618446DE}"/>
    <cellStyle name="Millares 6 4" xfId="204" xr:uid="{5562FF6F-11FC-4F38-B58E-D03D8F557B7D}"/>
    <cellStyle name="Millares 6 5" xfId="189" xr:uid="{37F606AB-1039-48DC-BD7B-A685B3937ACF}"/>
    <cellStyle name="Millares 6 6" xfId="711" xr:uid="{2C6C00A4-2C3E-426D-A116-B4ACF88BA647}"/>
    <cellStyle name="Millares 7" xfId="75" xr:uid="{3D93FB72-EA4A-415E-A9C5-934C3D160EB6}"/>
    <cellStyle name="Millares 7 2" xfId="127" xr:uid="{AB831821-9F66-4229-9E76-7517F50E44FA}"/>
    <cellStyle name="Millares 7 2 2" xfId="217" xr:uid="{DDFEEAA7-C8AE-4BDF-A182-AB581ECF236A}"/>
    <cellStyle name="Millares 7 2 3" xfId="171" xr:uid="{4D9366BB-BD8B-4D35-9504-820987773060}"/>
    <cellStyle name="Millares 7 2 4" xfId="547" xr:uid="{884B82C5-CA92-4167-B83F-CD4596AC22AB}"/>
    <cellStyle name="Millares 7 3" xfId="140" xr:uid="{519450C5-A90B-439B-A7BC-CF53A34CCEE3}"/>
    <cellStyle name="Millares 7 4" xfId="205" xr:uid="{FCB19F66-BF22-43A6-BD5E-1EE43554145D}"/>
    <cellStyle name="Millares 7 5" xfId="158" xr:uid="{82CEEE9C-ABC8-4A63-964D-0375C02FDAED}"/>
    <cellStyle name="Millares 7 6" xfId="110" xr:uid="{8A12438C-5D62-43EA-AB23-24BC0E03F316}"/>
    <cellStyle name="Millares 7 7" xfId="721" xr:uid="{C832C9D4-73DB-4522-A568-2F7FC01DCCAE}"/>
    <cellStyle name="Millares 8" xfId="78" xr:uid="{D25E58D0-5332-4192-9A4E-03DF9FB8ABBA}"/>
    <cellStyle name="Millares 8 2" xfId="146" xr:uid="{AF9A716D-64DE-48C6-8FCA-C1DB9ADEFBC8}"/>
    <cellStyle name="Millares 8 2 2" xfId="551" xr:uid="{44E3B854-8BAC-4B3C-9B81-C6F316834635}"/>
    <cellStyle name="Millares 8 3" xfId="121" xr:uid="{B6FBE7EA-0E64-4647-AA55-64370EFC9F66}"/>
    <cellStyle name="Millares 8 4" xfId="720" xr:uid="{B7DC646E-2B35-4646-9416-CA0F7BDA6932}"/>
    <cellStyle name="Millares 9" xfId="102" xr:uid="{4039DCA6-070B-4D51-8EC7-62FA6BCBD718}"/>
    <cellStyle name="Millares 9 2" xfId="136" xr:uid="{98499F54-4002-4B05-AC67-8A1AADBD7B42}"/>
    <cellStyle name="Millares 9 2 2" xfId="577" xr:uid="{F139AFBC-A65D-4BFD-B4DD-E4A730E2D33F}"/>
    <cellStyle name="Millares 9 3" xfId="328" xr:uid="{ADB5E976-9B94-4584-82FD-34FF78C185A0}"/>
    <cellStyle name="Millares 9 4" xfId="733" xr:uid="{6E43D7CA-22E1-47B8-A240-61310B753D28}"/>
    <cellStyle name="Neutral" xfId="8" builtinId="28" customBuiltin="1"/>
    <cellStyle name="Neutral 2" xfId="431" xr:uid="{619FF515-A288-4836-91ED-ED28E5F9D85A}"/>
    <cellStyle name="Neutral 3" xfId="229" xr:uid="{3F490CA4-2793-459D-B293-5D0AB9A8933F}"/>
    <cellStyle name="Normal" xfId="0" builtinId="0"/>
    <cellStyle name="Normal 10" xfId="101" xr:uid="{23D85130-699B-4192-A07C-B14A03E07AAE}"/>
    <cellStyle name="Normal 10 2" xfId="623" xr:uid="{C55B54FE-902F-439B-BC8D-F3143D6BB688}"/>
    <cellStyle name="Normal 11" xfId="405" xr:uid="{6F922FBC-E4FB-45B4-9251-0B46732D3571}"/>
    <cellStyle name="Normal 11 2" xfId="652" xr:uid="{C1605059-5649-42D4-AE7B-BCDF41852CDA}"/>
    <cellStyle name="Normal 12" xfId="46" xr:uid="{00000000-0005-0000-0000-00002E000000}"/>
    <cellStyle name="Normal 12 2" xfId="681" xr:uid="{08D25B6E-ECCD-4390-9250-975E7F956642}"/>
    <cellStyle name="Normal 12 3" xfId="442" xr:uid="{0ABA7B7F-D67E-4003-8A38-B080A0EB66A6}"/>
    <cellStyle name="Normal 13" xfId="462" xr:uid="{57E92332-F7FF-400F-A8D3-7E476A2D425E}"/>
    <cellStyle name="Normal 13 2" xfId="701" xr:uid="{0910112B-3C18-46DF-B81C-D9A3CA353C9F}"/>
    <cellStyle name="Normal 14" xfId="465" xr:uid="{649ED087-C2C2-49E6-A02E-2B1F48107948}"/>
    <cellStyle name="Normal 15" xfId="47" xr:uid="{00000000-0005-0000-0000-00002F000000}"/>
    <cellStyle name="Normal 16" xfId="228" xr:uid="{32DD2C00-8F20-4107-980E-9CD64347802F}"/>
    <cellStyle name="Normal 2" xfId="49" xr:uid="{00000000-0005-0000-0000-000030000000}"/>
    <cellStyle name="Normal 2 10" xfId="100" xr:uid="{7CB72E72-F552-498B-8380-5EF234840761}"/>
    <cellStyle name="Normal 2 2" xfId="87" xr:uid="{0AD771F4-0F76-4E4D-9DB8-E37BC99A8A25}"/>
    <cellStyle name="Normal 2 2 2" xfId="106" xr:uid="{6E8928A7-66F2-4256-9216-1BD55A87176B}"/>
    <cellStyle name="Normal 2 2 2 2" xfId="351" xr:uid="{BCB6FFEB-580B-45DB-A2CA-BC45567DE008}"/>
    <cellStyle name="Normal 2 2 3" xfId="242" xr:uid="{557EEA1E-5D89-4064-8473-FE285E8A323C}"/>
    <cellStyle name="Normal 2 3" xfId="105" xr:uid="{7E4FE380-4268-4738-A27A-83B8A9183493}"/>
    <cellStyle name="Normal 2 3 2" xfId="240" xr:uid="{E18529FA-8A6F-4788-A117-CB7E5ABB9FD5}"/>
    <cellStyle name="Normal 2 4" xfId="48" xr:uid="{00000000-0005-0000-0000-000031000000}"/>
    <cellStyle name="Normal 2 4 2" xfId="330" xr:uid="{C380B317-C4F4-49A8-A888-AD9688C25D39}"/>
    <cellStyle name="Normal 3" xfId="53" xr:uid="{00000000-0005-0000-0000-000032000000}"/>
    <cellStyle name="Normal 3 2" xfId="58" xr:uid="{60B2EF75-737B-48FC-9C94-2517B2DB49F8}"/>
    <cellStyle name="Normal 3 3" xfId="43" xr:uid="{00000000-0005-0000-0000-000033000000}"/>
    <cellStyle name="Normal 3 4" xfId="88" xr:uid="{2549F1DB-FA08-4C8C-A883-04C0B19CB402}"/>
    <cellStyle name="Normal 3 5" xfId="65" xr:uid="{E0182B1F-E69E-43BA-8F1B-56D7C09A5289}"/>
    <cellStyle name="Normal 3 6" xfId="738" xr:uid="{D274E4F3-CB38-41D1-9E31-81A8C50E4900}"/>
    <cellStyle name="Normal 4" xfId="238" xr:uid="{F0BD49FB-92F0-4161-BF32-1C318F984743}"/>
    <cellStyle name="Normal 4 2" xfId="331" xr:uid="{5015BD15-5595-40BA-BDAB-4CC6FF520D2C}"/>
    <cellStyle name="Normal 4 3" xfId="487" xr:uid="{E5292E4B-DD6B-476E-A597-5CF4BEA0F7A2}"/>
    <cellStyle name="Normal 5" xfId="91" xr:uid="{756763B0-3DA1-4013-8147-6318A7FFD014}"/>
    <cellStyle name="Normal 5 2" xfId="496" xr:uid="{B64B52C2-F650-439C-84AF-DDD9B413DC2D}"/>
    <cellStyle name="Normal 6" xfId="273" xr:uid="{B2A0D7AE-E9B4-49C6-97D8-43036AB46AC7}"/>
    <cellStyle name="Normal 6 2" xfId="520" xr:uid="{0595E8A9-A8E8-4589-BF9C-2A5625DD584D}"/>
    <cellStyle name="Normal 7" xfId="300" xr:uid="{4205DEE1-AA1A-4BDC-8357-1C0BBD528EC4}"/>
    <cellStyle name="Normal 7 2" xfId="548" xr:uid="{EC3FC594-715F-46DA-ABD2-255A032DEE95}"/>
    <cellStyle name="Normal 8" xfId="327" xr:uid="{7E3A9391-06B4-4259-ABE7-A3071E712ECC}"/>
    <cellStyle name="Normal 8 2" xfId="576" xr:uid="{293AD576-3788-4BE4-872F-616A52E3E588}"/>
    <cellStyle name="Normal 9" xfId="352" xr:uid="{E65FA93C-0DA6-436F-922E-DBCC46A7E62E}"/>
    <cellStyle name="Normal 9 2" xfId="598" xr:uid="{609F1B6C-2BB9-44B7-9101-DE24B865EB9B}"/>
    <cellStyle name="Normal_Estados Fiscal 1999" xfId="44" xr:uid="{00000000-0005-0000-0000-000034000000}"/>
    <cellStyle name="Notas" xfId="15" builtinId="10" customBuiltin="1"/>
    <cellStyle name="Notas 10" xfId="443" xr:uid="{C85DF06B-B1A9-4730-8C18-16BA08A5E709}"/>
    <cellStyle name="Notas 10 2" xfId="682" xr:uid="{A549A904-5C31-4EB6-8CAC-6092337A9F78}"/>
    <cellStyle name="Notas 2" xfId="244" xr:uid="{75CE77E3-71FA-4999-8E11-BB5C7A37EF86}"/>
    <cellStyle name="Notas 2 2" xfId="491" xr:uid="{F974C749-DBAE-4D4E-8E72-664CE3988157}"/>
    <cellStyle name="Notas 3" xfId="253" xr:uid="{8FF2DC0F-2E82-41EE-AF6F-02FBA36F14E3}"/>
    <cellStyle name="Notas 3 2" xfId="500" xr:uid="{E0EDD1E8-6F03-4378-A02B-0720683DD80D}"/>
    <cellStyle name="Notas 4" xfId="277" xr:uid="{DC452E0F-4FDA-454A-8D6A-20FABEDFA7EE}"/>
    <cellStyle name="Notas 4 2" xfId="524" xr:uid="{A445F0D2-BE9B-4D93-A16C-6592980D4479}"/>
    <cellStyle name="Notas 5" xfId="304" xr:uid="{90D30083-E010-4B0A-B9ED-8316CDE75D89}"/>
    <cellStyle name="Notas 5 2" xfId="553" xr:uid="{E9E0FFFA-F55E-4A47-86DA-1EF648BB494F}"/>
    <cellStyle name="Notas 6" xfId="332" xr:uid="{7516B6D6-331A-4387-AC7F-255ABA0C6138}"/>
    <cellStyle name="Notas 6 2" xfId="579" xr:uid="{54432B40-AE78-4FD2-B235-C9913C86167A}"/>
    <cellStyle name="Notas 7" xfId="356" xr:uid="{363E71D1-DD68-4C35-A7E9-4A6965670284}"/>
    <cellStyle name="Notas 7 2" xfId="602" xr:uid="{FBE4DFFF-F42D-41EF-A55B-09F69441B67D}"/>
    <cellStyle name="Notas 8" xfId="381" xr:uid="{F7941EEA-8250-4FAF-B0DE-5AD38798B881}"/>
    <cellStyle name="Notas 8 2" xfId="628" xr:uid="{AE1A2284-E2B5-4BF4-B163-8F15AEA79086}"/>
    <cellStyle name="Notas 9" xfId="409" xr:uid="{6977958D-57EA-4D49-B2A2-B74920CA9B4B}"/>
    <cellStyle name="Notas 9 2" xfId="656" xr:uid="{8EA04D16-0E1B-4EF0-A0E7-DAFABED3244A}"/>
    <cellStyle name="Porcentaje" xfId="739" builtinId="5"/>
    <cellStyle name="Porcentaje 10" xfId="718" xr:uid="{357BFF99-E9BB-4F1E-ADE6-A77C6ACC8F50}"/>
    <cellStyle name="Porcentaje 2" xfId="239" xr:uid="{12355D01-B069-4220-A64D-6A493D77DD3F}"/>
    <cellStyle name="Porcentaje 2 2" xfId="488" xr:uid="{2680D7DC-4DC9-41E2-B7E6-ED4D4EE22BE6}"/>
    <cellStyle name="Porcentaje 2 3" xfId="737" xr:uid="{09F29CDB-B16C-4C5E-9DA6-92AD709DF94D}"/>
    <cellStyle name="Porcentaje 3" xfId="250" xr:uid="{25743EA4-C5DD-40C8-9570-EF76F5445328}"/>
    <cellStyle name="Porcentaje 3 2" xfId="497" xr:uid="{00036FAD-FC2D-4905-B206-178EFF21348B}"/>
    <cellStyle name="Porcentaje 4" xfId="274" xr:uid="{B80BFB14-9025-433C-8EF1-98F82AF7320A}"/>
    <cellStyle name="Porcentaje 4 2" xfId="521" xr:uid="{E94B77D4-DDCD-4E16-884B-83458585CAEB}"/>
    <cellStyle name="Porcentaje 5" xfId="301" xr:uid="{A15B2A7C-4DB3-48E3-B802-2BA3640325AC}"/>
    <cellStyle name="Porcentaje 5 2" xfId="549" xr:uid="{C6F15B9E-4A73-4AB1-B513-4EEA54073E73}"/>
    <cellStyle name="Porcentaje 6" xfId="353" xr:uid="{1D8F1569-515B-43EF-8960-2D11CEA60557}"/>
    <cellStyle name="Porcentaje 6 2" xfId="599" xr:uid="{A4EE3777-083A-4738-878C-582644EC9AD1}"/>
    <cellStyle name="Porcentaje 7" xfId="377" xr:uid="{9B91FA34-98DC-4BCF-8016-1543A1E72425}"/>
    <cellStyle name="Porcentaje 7 2" xfId="624" xr:uid="{FDCBA11B-0460-4B7C-A204-7E64E3472A6F}"/>
    <cellStyle name="Porcentaje 8" xfId="406" xr:uid="{D1EDF1D8-12D6-4DB7-87E9-009791F6F4EE}"/>
    <cellStyle name="Porcentaje 8 2" xfId="653" xr:uid="{5B9E087C-A575-464C-B7A9-2043DDA0BE5E}"/>
    <cellStyle name="Porcentaje 9" xfId="441" xr:uid="{03D0C1D1-DDE7-4950-942C-31074FB9890D}"/>
    <cellStyle name="Porcentual 2" xfId="90" xr:uid="{5E58AAA8-EE60-4F7A-BC1F-DAA89C1BC14D}"/>
    <cellStyle name="Salida" xfId="10" builtinId="21" customBuiltin="1"/>
    <cellStyle name="Texto de advertencia" xfId="14" builtinId="11" customBuiltin="1"/>
    <cellStyle name="Texto explicativo" xfId="16" builtinId="53" customBuiltin="1"/>
    <cellStyle name="Título" xfId="59"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3">
    <dxf>
      <numFmt numFmtId="164" formatCode="_ * #,##0_ ;_ * \-#,##0_ ;_ * &quot;-&quot;_ ;_ @_ "/>
    </dxf>
    <dxf>
      <numFmt numFmtId="14" formatCode="0.00%"/>
    </dxf>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2"/>
      <tableStyleElement type="totalRow" dxfId="11"/>
      <tableStyleElement type="firstRowStripe" dxfId="10"/>
      <tableStyleElement type="firstColumnStripe" dxfId="9"/>
      <tableStyleElement type="firstSubtotalColumn" dxfId="8"/>
      <tableStyleElement type="firstSubtotalRow" dxfId="7"/>
      <tableStyleElement type="secondSubtotalRow" dxfId="6"/>
      <tableStyleElement type="firstRowSubheading" dxfId="5"/>
      <tableStyleElement type="secondRowSubheading" dxfId="4"/>
      <tableStyleElement type="pageFieldLabels" dxfId="3"/>
      <tableStyleElement type="pageFieldValues" dxfId="2"/>
    </tableStyle>
  </tableStyles>
  <colors>
    <mruColors>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onnections" Target="connections.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powerPivotData" Target="model/item.data"/><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 Id="rId22"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70757</xdr:colOff>
      <xdr:row>2</xdr:row>
      <xdr:rowOff>74840</xdr:rowOff>
    </xdr:from>
    <xdr:to>
      <xdr:col>5</xdr:col>
      <xdr:colOff>710293</xdr:colOff>
      <xdr:row>4</xdr:row>
      <xdr:rowOff>97699</xdr:rowOff>
    </xdr:to>
    <xdr:pic>
      <xdr:nvPicPr>
        <xdr:cNvPr id="4" name="Picture 2">
          <a:extLst>
            <a:ext uri="{FF2B5EF4-FFF2-40B4-BE49-F238E27FC236}">
              <a16:creationId xmlns:a16="http://schemas.microsoft.com/office/drawing/2014/main" id="{059D5C36-CA3D-4CCF-9398-99879C4A134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732" y="246290"/>
          <a:ext cx="3535136" cy="365759"/>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42333</xdr:colOff>
      <xdr:row>1</xdr:row>
      <xdr:rowOff>59267</xdr:rowOff>
    </xdr:from>
    <xdr:to>
      <xdr:col>1</xdr:col>
      <xdr:colOff>3266439</xdr:colOff>
      <xdr:row>3</xdr:row>
      <xdr:rowOff>2540</xdr:rowOff>
    </xdr:to>
    <xdr:pic>
      <xdr:nvPicPr>
        <xdr:cNvPr id="2" name="Picture 2">
          <a:extLst>
            <a:ext uri="{FF2B5EF4-FFF2-40B4-BE49-F238E27FC236}">
              <a16:creationId xmlns:a16="http://schemas.microsoft.com/office/drawing/2014/main" id="{4B4F0413-57FF-44A5-83BF-9196A95D698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6173" y="226907"/>
          <a:ext cx="3224106" cy="301413"/>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67733</xdr:colOff>
      <xdr:row>1</xdr:row>
      <xdr:rowOff>33866</xdr:rowOff>
    </xdr:from>
    <xdr:to>
      <xdr:col>1</xdr:col>
      <xdr:colOff>3290146</xdr:colOff>
      <xdr:row>2</xdr:row>
      <xdr:rowOff>153457</xdr:rowOff>
    </xdr:to>
    <xdr:pic>
      <xdr:nvPicPr>
        <xdr:cNvPr id="2" name="Picture 2">
          <a:extLst>
            <a:ext uri="{FF2B5EF4-FFF2-40B4-BE49-F238E27FC236}">
              <a16:creationId xmlns:a16="http://schemas.microsoft.com/office/drawing/2014/main" id="{B1C42B79-5D2A-47E4-A958-680BA4D4924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8233" y="201506"/>
          <a:ext cx="3222413" cy="302471"/>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523875</xdr:colOff>
      <xdr:row>0</xdr:row>
      <xdr:rowOff>95250</xdr:rowOff>
    </xdr:from>
    <xdr:to>
      <xdr:col>1</xdr:col>
      <xdr:colOff>3629025</xdr:colOff>
      <xdr:row>2</xdr:row>
      <xdr:rowOff>72389</xdr:rowOff>
    </xdr:to>
    <xdr:pic>
      <xdr:nvPicPr>
        <xdr:cNvPr id="2" name="Picture 2">
          <a:extLst>
            <a:ext uri="{FF2B5EF4-FFF2-40B4-BE49-F238E27FC236}">
              <a16:creationId xmlns:a16="http://schemas.microsoft.com/office/drawing/2014/main" id="{77DB97A1-8D47-4DF8-8140-A3FDAC43A86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85900" y="95250"/>
          <a:ext cx="3105150" cy="358139"/>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3387</xdr:colOff>
      <xdr:row>1</xdr:row>
      <xdr:rowOff>50800</xdr:rowOff>
    </xdr:from>
    <xdr:to>
      <xdr:col>3</xdr:col>
      <xdr:colOff>17780</xdr:colOff>
      <xdr:row>3</xdr:row>
      <xdr:rowOff>16933</xdr:rowOff>
    </xdr:to>
    <xdr:pic>
      <xdr:nvPicPr>
        <xdr:cNvPr id="2" name="Picture 1">
          <a:extLst>
            <a:ext uri="{FF2B5EF4-FFF2-40B4-BE49-F238E27FC236}">
              <a16:creationId xmlns:a16="http://schemas.microsoft.com/office/drawing/2014/main" id="{5C249AC9-CDBC-46DF-A7EC-61E8802460C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127" y="218440"/>
          <a:ext cx="3222413" cy="301413"/>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25400</xdr:rowOff>
    </xdr:from>
    <xdr:to>
      <xdr:col>2</xdr:col>
      <xdr:colOff>781897</xdr:colOff>
      <xdr:row>3</xdr:row>
      <xdr:rowOff>2116</xdr:rowOff>
    </xdr:to>
    <xdr:pic>
      <xdr:nvPicPr>
        <xdr:cNvPr id="5" name="Picture 2">
          <a:extLst>
            <a:ext uri="{FF2B5EF4-FFF2-40B4-BE49-F238E27FC236}">
              <a16:creationId xmlns:a16="http://schemas.microsoft.com/office/drawing/2014/main" id="{8B1C633E-1685-408A-91B4-EED366FEB8A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7067" y="194733"/>
          <a:ext cx="3222413" cy="304800"/>
        </a:xfrm>
        <a:prstGeom prst="rect">
          <a:avLst/>
        </a:prstGeom>
        <a:noFill/>
        <a:ln>
          <a:noFill/>
        </a:ln>
        <a:effec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228600</xdr:colOff>
      <xdr:row>1</xdr:row>
      <xdr:rowOff>8467</xdr:rowOff>
    </xdr:from>
    <xdr:to>
      <xdr:col>5</xdr:col>
      <xdr:colOff>699347</xdr:colOff>
      <xdr:row>2</xdr:row>
      <xdr:rowOff>143933</xdr:rowOff>
    </xdr:to>
    <xdr:pic>
      <xdr:nvPicPr>
        <xdr:cNvPr id="4" name="Picture 2">
          <a:extLst>
            <a:ext uri="{FF2B5EF4-FFF2-40B4-BE49-F238E27FC236}">
              <a16:creationId xmlns:a16="http://schemas.microsoft.com/office/drawing/2014/main" id="{A4905BF7-FBD5-445E-9605-95BE4D3CEBB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5667" y="177800"/>
          <a:ext cx="3222413" cy="304800"/>
        </a:xfrm>
        <a:prstGeom prst="rect">
          <a:avLst/>
        </a:prstGeom>
        <a:noFill/>
        <a:ln>
          <a:noFill/>
        </a:ln>
        <a:effec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228600</xdr:colOff>
      <xdr:row>1</xdr:row>
      <xdr:rowOff>8467</xdr:rowOff>
    </xdr:from>
    <xdr:to>
      <xdr:col>2</xdr:col>
      <xdr:colOff>257387</xdr:colOff>
      <xdr:row>2</xdr:row>
      <xdr:rowOff>113453</xdr:rowOff>
    </xdr:to>
    <xdr:pic>
      <xdr:nvPicPr>
        <xdr:cNvPr id="3" name="Picture 2">
          <a:extLst>
            <a:ext uri="{FF2B5EF4-FFF2-40B4-BE49-F238E27FC236}">
              <a16:creationId xmlns:a16="http://schemas.microsoft.com/office/drawing/2014/main" id="{6CFE9B08-6165-4EF0-B06E-6D6B7E2CB17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4820" y="176107"/>
          <a:ext cx="3213947" cy="303106"/>
        </a:xfrm>
        <a:prstGeom prst="rect">
          <a:avLst/>
        </a:prstGeom>
        <a:noFill/>
        <a:ln>
          <a:noFill/>
        </a:ln>
        <a:effectLst/>
      </xdr:spPr>
    </xdr:pic>
    <xdr:clientData/>
  </xdr:twoCellAnchor>
</xdr:wsDr>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Jorge Benitez" refreshedDate="45012.844729050928" backgroundQuery="1" createdVersion="7" refreshedVersion="7" minRefreshableVersion="3" recordCount="0" supportSubquery="1" supportAdvancedDrill="1" xr:uid="{BC8E09FE-435C-4962-A101-046767FB4EB9}">
  <cacheSource type="external" connectionId="1"/>
  <cacheFields count="3">
    <cacheField name="[Range].[Emisor].[Emisor]" caption="Emisor" numFmtId="0" hierarchy="1" level="1">
      <sharedItems count="2">
        <s v="BANCO ATLAS S.A."/>
        <s v="BANCO CENTRAL DEL PARAGUAY"/>
      </sharedItems>
    </cacheField>
    <cacheField name="[Measures].[Sum of Valor Contable]" caption="Sum of Valor Contable" numFmtId="0" hierarchy="17" level="32767"/>
    <cacheField name="[Measures].[Sum of % De las Inversiones con relación al Activo del Fondo]" caption="Sum of % De las Inversiones con relación al Activo del Fondo" numFmtId="0" hierarchy="18" level="32767"/>
  </cacheFields>
  <cacheHierarchies count="19">
    <cacheHierarchy uniqueName="[Range].[Instrumento]" caption="Instrumento" attribute="1" defaultMemberUniqueName="[Range].[Instrumento].[All]" allUniqueName="[Range].[Instrumento].[All]" dimensionUniqueName="[Range]" displayFolder="" count="0" memberValueDatatype="130" unbalanced="0"/>
    <cacheHierarchy uniqueName="[Range].[Emisor]" caption="Emisor" attribute="1" defaultMemberUniqueName="[Range].[Emisor].[All]" allUniqueName="[Range].[Emisor].[All]" dimensionUniqueName="[Range]" displayFolder="" count="2" memberValueDatatype="130" unbalanced="0">
      <fieldsUsage count="2">
        <fieldUsage x="-1"/>
        <fieldUsage x="0"/>
      </fieldsUsage>
    </cacheHierarchy>
    <cacheHierarchy uniqueName="[Range].[Sector]" caption="Sector" attribute="1" defaultMemberUniqueName="[Range].[Sector].[All]" allUniqueName="[Range].[Sector].[All]" dimensionUniqueName="[Range]" displayFolder="" count="0" memberValueDatatype="130" unbalanced="0"/>
    <cacheHierarchy uniqueName="[Range].[País]" caption="País" attribute="1" defaultMemberUniqueName="[Range].[País].[All]" allUniqueName="[Range].[País].[All]" dimensionUniqueName="[Range]" displayFolder="" count="0" memberValueDatatype="130" unbalanced="0"/>
    <cacheHierarchy uniqueName="[Range].[Fecha de Compra]" caption="Fecha de Compra" attribute="1" defaultMemberUniqueName="[Range].[Fecha de Compra].[All]" allUniqueName="[Range].[Fecha de Compra].[All]" dimensionUniqueName="[Range]" displayFolder="" count="0" memberValueDatatype="130" unbalanced="0"/>
    <cacheHierarchy uniqueName="[Range].[Fecha de  Vencimiento]" caption="Fecha de  Vencimiento" attribute="1" defaultMemberUniqueName="[Range].[Fecha de  Vencimiento].[All]" allUniqueName="[Range].[Fecha de  Vencimiento].[All]" dimensionUniqueName="[Range]" displayFolder="" count="0" memberValueDatatype="130" unbalanced="0"/>
    <cacheHierarchy uniqueName="[Range].[Moneda]" caption="Moneda" attribute="1" defaultMemberUniqueName="[Range].[Moneda].[All]" allUniqueName="[Range].[Moneda].[All]" dimensionUniqueName="[Range]" displayFolder="" count="0" memberValueDatatype="130" unbalanced="0"/>
    <cacheHierarchy uniqueName="[Range].[Monto]" caption="Monto" attribute="1" defaultMemberUniqueName="[Range].[Monto].[All]" allUniqueName="[Range].[Monto].[All]" dimensionUniqueName="[Range]" displayFolder="" count="0" memberValueDatatype="5" unbalanced="0"/>
    <cacheHierarchy uniqueName="[Range].[Valor de Compra]" caption="Valor de Compra" attribute="1" defaultMemberUniqueName="[Range].[Valor de Compra].[All]" allUniqueName="[Range].[Valor de Compra].[All]" dimensionUniqueName="[Range]" displayFolder="" count="0" memberValueDatatype="5" unbalanced="0"/>
    <cacheHierarchy uniqueName="[Range].[Valor Contable]" caption="Valor Contable" attribute="1" defaultMemberUniqueName="[Range].[Valor Contable].[All]" allUniqueName="[Range].[Valor Contable].[All]" dimensionUniqueName="[Range]" displayFolder="" count="0" memberValueDatatype="5" unbalanced="0"/>
    <cacheHierarchy uniqueName="[Range].[Valor nominal]" caption="Valor nominal" attribute="1" defaultMemberUniqueName="[Range].[Valor nominal].[All]" allUniqueName="[Range].[Valor nominal].[All]" dimensionUniqueName="[Range]" displayFolder="" count="0" memberValueDatatype="5" unbalanced="0"/>
    <cacheHierarchy uniqueName="[Range].[Tasa de Interés]" caption="Tasa de Interés" attribute="1" defaultMemberUniqueName="[Range].[Tasa de Interés].[All]" allUniqueName="[Range].[Tasa de Interés].[All]" dimensionUniqueName="[Range]" displayFolder="" count="0" memberValueDatatype="5" unbalanced="0"/>
    <cacheHierarchy uniqueName="[Range].[% De las Inversiones con relación al Activo del Fondo]" caption="% De las Inversiones con relación al Activo del Fondo" attribute="1" defaultMemberUniqueName="[Range].[% De las Inversiones con relación al Activo del Fondo].[All]" allUniqueName="[Range].[% De las Inversiones con relación al Activo del Fondo].[All]" dimensionUniqueName="[Range]" displayFolder="" count="0" memberValueDatatype="5" unbalanced="0"/>
    <cacheHierarchy uniqueName="[Range].[%De las Inversiones según Reglam. Interno]" caption="%De las Inversiones según Reglam. Interno" attribute="1" defaultMemberUniqueName="[Range].[%De las Inversiones según Reglam. Interno].[All]" allUniqueName="[Range].[%De las Inversiones según Reglam. Interno].[All]" dimensionUniqueName="[Range]" displayFolder="" count="0" memberValueDatatype="20" unbalanced="0"/>
    <cacheHierarchy uniqueName="[Range].[% De las Inversiones por Grupo Económico]" caption="% De las Inversiones por Grupo Económico" attribute="1" defaultMemberUniqueName="[Range].[% De las Inversiones por Grupo Económico].[All]" allUniqueName="[Range].[% De las Inversiones por Grupo Económico].[All]" dimensionUniqueName="[Range]" displayFolder="" count="0" memberValueDatatype="5" unbalanced="0"/>
    <cacheHierarchy uniqueName="[Measures].[__XL_Count Range]" caption="__XL_Count Range" measure="1" displayFolder="" measureGroup="Range" count="0" hidden="1"/>
    <cacheHierarchy uniqueName="[Measures].[__No measures defined]" caption="__No measures defined" measure="1" displayFolder="" count="0" hidden="1"/>
    <cacheHierarchy uniqueName="[Measures].[Sum of Valor Contable]" caption="Sum of Valor Contable" measure="1" displayFolder="" measureGroup="Range" count="0" oneField="1" hidden="1">
      <fieldsUsage count="1">
        <fieldUsage x="1"/>
      </fieldsUsage>
      <extLst>
        <ext xmlns:x15="http://schemas.microsoft.com/office/spreadsheetml/2010/11/main" uri="{B97F6D7D-B522-45F9-BDA1-12C45D357490}">
          <x15:cacheHierarchy aggregatedColumn="9"/>
        </ext>
      </extLst>
    </cacheHierarchy>
    <cacheHierarchy uniqueName="[Measures].[Sum of % De las Inversiones con relación al Activo del Fondo]" caption="Sum of % De las Inversiones con relación al Activo del Fondo" measure="1" displayFolder="" measureGroup="Range" count="0" oneField="1" hidden="1">
      <fieldsUsage count="1">
        <fieldUsage x="2"/>
      </fieldsUsage>
      <extLst>
        <ext xmlns:x15="http://schemas.microsoft.com/office/spreadsheetml/2010/11/main" uri="{B97F6D7D-B522-45F9-BDA1-12C45D357490}">
          <x15:cacheHierarchy aggregatedColumn="12"/>
        </ext>
      </extLst>
    </cacheHierarchy>
  </cacheHierarchies>
  <kpis count="0"/>
  <dimensions count="2">
    <dimension measure="1" name="Measures" uniqueName="[Measures]" caption="Measures"/>
    <dimension name="Range" uniqueName="[Range]" caption="Range"/>
  </dimensions>
  <measureGroups count="1">
    <measureGroup name="Range" caption="Range"/>
  </measureGroups>
  <maps count="1">
    <map measureGroup="0" dimension="1"/>
  </maps>
  <extLst>
    <ext xmlns:x14="http://schemas.microsoft.com/office/spreadsheetml/2009/9/main" uri="{725AE2AE-9491-48be-B2B4-4EB974FC3084}">
      <x14:pivotCacheDefinition supportSubqueryNonVisual="1" supportSubqueryCalcMem="1" supportAddCalcMems="1"/>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190B26CF-7D99-4C0A-84AB-D1C606C02016}" name="PivotTable3" cacheId="0" applyNumberFormats="0" applyBorderFormats="0" applyFontFormats="0" applyPatternFormats="0" applyAlignmentFormats="0" applyWidthHeightFormats="1" dataCaption="Values" updatedVersion="7" minRefreshableVersion="3" useAutoFormatting="1" itemPrintTitles="1" createdVersion="7" indent="0" outline="1" outlineData="1" multipleFieldFilters="0">
  <location ref="Q59:S62" firstHeaderRow="0" firstDataRow="1" firstDataCol="1"/>
  <pivotFields count="3">
    <pivotField axis="axisRow" allDrilled="1" subtotalTop="0" showAll="0" dataSourceSort="1" defaultSubtotal="0" defaultAttributeDrillState="1">
      <items count="2">
        <item x="0"/>
        <item x="1"/>
      </items>
    </pivotField>
    <pivotField dataField="1" subtotalTop="0" showAll="0" defaultSubtotal="0"/>
    <pivotField dataField="1" subtotalTop="0" showAll="0" defaultSubtotal="0"/>
  </pivotFields>
  <rowFields count="1">
    <field x="0"/>
  </rowFields>
  <rowItems count="3">
    <i>
      <x/>
    </i>
    <i>
      <x v="1"/>
    </i>
    <i t="grand">
      <x/>
    </i>
  </rowItems>
  <colFields count="1">
    <field x="-2"/>
  </colFields>
  <colItems count="2">
    <i>
      <x/>
    </i>
    <i i="1">
      <x v="1"/>
    </i>
  </colItems>
  <dataFields count="2">
    <dataField name="Sum of Valor Contable" fld="1" baseField="0" baseItem="0" numFmtId="164"/>
    <dataField name="Sum of % De las Inversiones con relación al Activo del Fondo" fld="2" baseField="0" baseItem="0" numFmtId="10"/>
  </dataFields>
  <formats count="2">
    <format dxfId="1">
      <pivotArea outline="0" collapsedLevelsAreSubtotals="1" fieldPosition="0">
        <references count="1">
          <reference field="4294967294" count="1" selected="0">
            <x v="1"/>
          </reference>
        </references>
      </pivotArea>
    </format>
    <format dxfId="0">
      <pivotArea outline="0" collapsedLevelsAreSubtotals="1" fieldPosition="0">
        <references count="1">
          <reference field="4294967294" count="1" selected="0">
            <x v="0"/>
          </reference>
        </references>
      </pivotArea>
    </format>
  </formats>
  <pivotHierarchies count="19">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Data="1"/>
    <pivotHierarchy dragToData="1"/>
  </pivotHierarchies>
  <pivotTableStyleInfo name="PivotStyleLight16" showRowHeaders="1" showColHeaders="1" showRowStripes="0" showColStripes="0" showLastColumn="1"/>
  <rowHierarchiesUsage count="1">
    <rowHierarchyUsage hierarchyUsage="1"/>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Nota 3.6 a Nota 8!$B$53:$P$67">
        <x15:activeTabTopLevelEntity name="[Range]"/>
      </x15:pivotTableUISettings>
    </ext>
    <ext xmlns:xpdl="http://schemas.microsoft.com/office/spreadsheetml/2016/pivotdefaultlayout" uri="{747A6164-185A-40DC-8AA5-F01512510D54}">
      <xpdl:pivotTableDefinition16 EnabledSubtotalsDefault="0" SubtotalsOnTopDefault="0"/>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5" Type="http://schemas.openxmlformats.org/officeDocument/2006/relationships/printerSettings" Target="../printerSettings/printerSettings9.bin"/><Relationship Id="rId4"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drawing" Target="../drawings/drawing6.xml"/><Relationship Id="rId5" Type="http://schemas.openxmlformats.org/officeDocument/2006/relationships/printerSettings" Target="../printerSettings/printerSettings14.bin"/><Relationship Id="rId4" Type="http://schemas.openxmlformats.org/officeDocument/2006/relationships/printerSettings" Target="../printerSettings/printerSettings13.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5" Type="http://schemas.openxmlformats.org/officeDocument/2006/relationships/drawing" Target="../drawings/drawing7.xml"/><Relationship Id="rId4" Type="http://schemas.openxmlformats.org/officeDocument/2006/relationships/printerSettings" Target="../printerSettings/printerSettings18.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printerSettings" Target="../printerSettings/printerSettings19.bin"/><Relationship Id="rId1" Type="http://schemas.openxmlformats.org/officeDocument/2006/relationships/pivotTable" Target="../pivotTables/pivotTable1.xml"/><Relationship Id="rId6" Type="http://schemas.openxmlformats.org/officeDocument/2006/relationships/drawing" Target="../drawings/drawing8.xml"/><Relationship Id="rId5" Type="http://schemas.openxmlformats.org/officeDocument/2006/relationships/printerSettings" Target="../printerSettings/printerSettings22.bin"/><Relationship Id="rId4"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2" tint="-0.499984740745262"/>
  </sheetPr>
  <dimension ref="B1:P40"/>
  <sheetViews>
    <sheetView showGridLines="0" topLeftCell="A2" zoomScale="70" zoomScaleNormal="70" workbookViewId="0">
      <pane ySplit="13" topLeftCell="A15" activePane="bottomLeft" state="frozen"/>
      <selection activeCell="A2" sqref="A2"/>
      <selection pane="bottomLeft" activeCell="C6" sqref="C6:O14"/>
    </sheetView>
  </sheetViews>
  <sheetFormatPr baseColWidth="10" defaultColWidth="11.5546875" defaultRowHeight="13.8"/>
  <cols>
    <col min="1" max="1" width="2.77734375" style="44" customWidth="1"/>
    <col min="2" max="3" width="8.21875" style="45" customWidth="1"/>
    <col min="4" max="4" width="14.44140625" style="45" customWidth="1"/>
    <col min="5" max="7" width="11.5546875" style="45"/>
    <col min="8" max="8" width="11.5546875" style="45" customWidth="1"/>
    <col min="9" max="9" width="17.21875" style="45" customWidth="1"/>
    <col min="10" max="14" width="11.5546875" style="45"/>
    <col min="15" max="15" width="22.21875" style="45" customWidth="1"/>
    <col min="16" max="16384" width="11.5546875" style="44"/>
  </cols>
  <sheetData>
    <row r="1" spans="2:15" hidden="1"/>
    <row r="3" spans="2:15">
      <c r="G3" s="63"/>
      <c r="H3" s="63"/>
      <c r="I3" s="63"/>
      <c r="J3" s="63"/>
      <c r="K3" s="63"/>
      <c r="L3" s="63"/>
      <c r="M3" s="63"/>
      <c r="N3" s="63"/>
      <c r="O3" s="63"/>
    </row>
    <row r="4" spans="2:15">
      <c r="G4" s="63"/>
      <c r="H4" s="63"/>
      <c r="I4" s="63"/>
      <c r="J4" s="63"/>
      <c r="K4" s="63"/>
      <c r="L4" s="63"/>
      <c r="M4" s="63"/>
      <c r="N4" s="63"/>
      <c r="O4" s="63"/>
    </row>
    <row r="5" spans="2:15">
      <c r="G5" s="63"/>
      <c r="H5" s="63"/>
      <c r="I5" s="63"/>
      <c r="J5" s="63"/>
      <c r="K5" s="63"/>
      <c r="L5" s="63"/>
      <c r="M5" s="63"/>
      <c r="N5" s="63"/>
      <c r="O5" s="63"/>
    </row>
    <row r="6" spans="2:15" ht="18.75" customHeight="1">
      <c r="B6" s="64"/>
      <c r="C6" s="331" t="s">
        <v>179</v>
      </c>
      <c r="D6" s="331"/>
      <c r="E6" s="331"/>
      <c r="F6" s="331"/>
      <c r="G6" s="331"/>
      <c r="H6" s="331"/>
      <c r="I6" s="331"/>
      <c r="J6" s="331"/>
      <c r="K6" s="331"/>
      <c r="L6" s="331"/>
      <c r="M6" s="331"/>
      <c r="N6" s="331"/>
      <c r="O6" s="331"/>
    </row>
    <row r="7" spans="2:15" ht="18.75" customHeight="1">
      <c r="B7" s="64"/>
      <c r="C7" s="331"/>
      <c r="D7" s="331"/>
      <c r="E7" s="331"/>
      <c r="F7" s="331"/>
      <c r="G7" s="331"/>
      <c r="H7" s="331"/>
      <c r="I7" s="331"/>
      <c r="J7" s="331"/>
      <c r="K7" s="331"/>
      <c r="L7" s="331"/>
      <c r="M7" s="331"/>
      <c r="N7" s="331"/>
      <c r="O7" s="331"/>
    </row>
    <row r="8" spans="2:15" ht="18.75" customHeight="1">
      <c r="B8" s="64"/>
      <c r="C8" s="331"/>
      <c r="D8" s="331"/>
      <c r="E8" s="331"/>
      <c r="F8" s="331"/>
      <c r="G8" s="331"/>
      <c r="H8" s="331"/>
      <c r="I8" s="331"/>
      <c r="J8" s="331"/>
      <c r="K8" s="331"/>
      <c r="L8" s="331"/>
      <c r="M8" s="331"/>
      <c r="N8" s="331"/>
      <c r="O8" s="331"/>
    </row>
    <row r="9" spans="2:15" ht="18.75" customHeight="1">
      <c r="B9" s="64"/>
      <c r="C9" s="331"/>
      <c r="D9" s="331"/>
      <c r="E9" s="331"/>
      <c r="F9" s="331"/>
      <c r="G9" s="331"/>
      <c r="H9" s="331"/>
      <c r="I9" s="331"/>
      <c r="J9" s="331"/>
      <c r="K9" s="331"/>
      <c r="L9" s="331"/>
      <c r="M9" s="331"/>
      <c r="N9" s="331"/>
      <c r="O9" s="331"/>
    </row>
    <row r="10" spans="2:15" ht="18.75" customHeight="1">
      <c r="B10" s="64"/>
      <c r="C10" s="331"/>
      <c r="D10" s="331"/>
      <c r="E10" s="331"/>
      <c r="F10" s="331"/>
      <c r="G10" s="331"/>
      <c r="H10" s="331"/>
      <c r="I10" s="331"/>
      <c r="J10" s="331"/>
      <c r="K10" s="331"/>
      <c r="L10" s="331"/>
      <c r="M10" s="331"/>
      <c r="N10" s="331"/>
      <c r="O10" s="331"/>
    </row>
    <row r="11" spans="2:15" ht="18.75" customHeight="1">
      <c r="B11" s="64"/>
      <c r="C11" s="331"/>
      <c r="D11" s="331"/>
      <c r="E11" s="331"/>
      <c r="F11" s="331"/>
      <c r="G11" s="331"/>
      <c r="H11" s="331"/>
      <c r="I11" s="331"/>
      <c r="J11" s="331"/>
      <c r="K11" s="331"/>
      <c r="L11" s="331"/>
      <c r="M11" s="331"/>
      <c r="N11" s="331"/>
      <c r="O11" s="331"/>
    </row>
    <row r="12" spans="2:15" ht="18.75" customHeight="1">
      <c r="B12" s="64"/>
      <c r="C12" s="331"/>
      <c r="D12" s="331"/>
      <c r="E12" s="331"/>
      <c r="F12" s="331"/>
      <c r="G12" s="331"/>
      <c r="H12" s="331"/>
      <c r="I12" s="331"/>
      <c r="J12" s="331"/>
      <c r="K12" s="331"/>
      <c r="L12" s="331"/>
      <c r="M12" s="331"/>
      <c r="N12" s="331"/>
      <c r="O12" s="331"/>
    </row>
    <row r="13" spans="2:15" ht="18.75" customHeight="1">
      <c r="B13" s="64"/>
      <c r="C13" s="331"/>
      <c r="D13" s="331"/>
      <c r="E13" s="331"/>
      <c r="F13" s="331"/>
      <c r="G13" s="331"/>
      <c r="H13" s="331"/>
      <c r="I13" s="331"/>
      <c r="J13" s="331"/>
      <c r="K13" s="331"/>
      <c r="L13" s="331"/>
      <c r="M13" s="331"/>
      <c r="N13" s="331"/>
      <c r="O13" s="331"/>
    </row>
    <row r="14" spans="2:15" ht="18.75" customHeight="1">
      <c r="B14" s="64"/>
      <c r="C14" s="331"/>
      <c r="D14" s="331"/>
      <c r="E14" s="331"/>
      <c r="F14" s="331"/>
      <c r="G14" s="331"/>
      <c r="H14" s="331"/>
      <c r="I14" s="331"/>
      <c r="J14" s="331"/>
      <c r="K14" s="331"/>
      <c r="L14" s="331"/>
      <c r="M14" s="331"/>
      <c r="N14" s="331"/>
      <c r="O14" s="331"/>
    </row>
    <row r="15" spans="2:15" ht="15.6">
      <c r="B15" s="46"/>
      <c r="C15" s="46"/>
      <c r="D15" s="47"/>
      <c r="E15" s="46"/>
      <c r="F15" s="46"/>
      <c r="G15" s="46"/>
      <c r="H15" s="46"/>
      <c r="I15" s="46"/>
      <c r="J15" s="46"/>
      <c r="K15" s="46"/>
      <c r="L15" s="46"/>
      <c r="M15" s="46"/>
      <c r="N15" s="46"/>
      <c r="O15" s="46"/>
    </row>
    <row r="16" spans="2:15" ht="4.2" customHeight="1">
      <c r="B16" s="46"/>
      <c r="C16" s="48"/>
      <c r="D16" s="48"/>
      <c r="E16" s="48"/>
      <c r="F16" s="48"/>
      <c r="G16" s="48"/>
      <c r="H16" s="48"/>
      <c r="I16" s="48"/>
      <c r="J16" s="48"/>
      <c r="K16" s="48"/>
      <c r="L16" s="48"/>
      <c r="M16" s="48"/>
      <c r="N16" s="48"/>
      <c r="O16" s="48"/>
    </row>
    <row r="17" spans="2:16" s="51" customFormat="1" ht="21">
      <c r="B17" s="330" t="s">
        <v>190</v>
      </c>
      <c r="C17" s="330"/>
      <c r="D17" s="330"/>
      <c r="E17" s="330"/>
      <c r="F17" s="330"/>
      <c r="G17" s="330"/>
      <c r="H17" s="330"/>
      <c r="I17" s="330"/>
      <c r="J17" s="330"/>
      <c r="K17" s="330"/>
      <c r="L17" s="330"/>
      <c r="M17" s="330"/>
      <c r="N17" s="330"/>
      <c r="O17" s="330"/>
    </row>
    <row r="18" spans="2:16" s="51" customFormat="1" ht="21">
      <c r="B18" s="330" t="s">
        <v>125</v>
      </c>
      <c r="C18" s="330"/>
      <c r="D18" s="330"/>
      <c r="E18" s="330"/>
      <c r="F18" s="330"/>
      <c r="G18" s="330"/>
      <c r="H18" s="330"/>
      <c r="I18" s="330"/>
      <c r="J18" s="330"/>
      <c r="K18" s="330"/>
      <c r="L18" s="330"/>
      <c r="M18" s="330"/>
      <c r="N18" s="330"/>
      <c r="O18" s="330"/>
    </row>
    <row r="19" spans="2:16" ht="22.8">
      <c r="B19" s="49"/>
      <c r="C19" s="49"/>
      <c r="D19" s="49"/>
      <c r="E19" s="49"/>
      <c r="F19" s="49"/>
      <c r="G19" s="49"/>
      <c r="H19" s="49"/>
      <c r="I19" s="49"/>
      <c r="J19" s="49"/>
      <c r="K19" s="49"/>
      <c r="L19" s="49"/>
      <c r="M19" s="49"/>
      <c r="N19" s="49"/>
      <c r="O19" s="49"/>
    </row>
    <row r="20" spans="2:16" ht="15.6">
      <c r="B20" s="53"/>
      <c r="C20" s="53"/>
      <c r="D20" s="53"/>
      <c r="E20" s="53"/>
      <c r="F20" s="53"/>
      <c r="G20" s="53"/>
      <c r="H20" s="54"/>
      <c r="I20" s="53"/>
      <c r="J20" s="53"/>
      <c r="K20" s="54"/>
      <c r="L20" s="54"/>
      <c r="M20" s="55"/>
      <c r="N20" s="53"/>
      <c r="O20" s="53"/>
    </row>
    <row r="21" spans="2:16" ht="15.6">
      <c r="B21" s="53"/>
      <c r="C21" s="53"/>
      <c r="D21" s="53"/>
      <c r="E21" s="53"/>
      <c r="F21" s="53"/>
      <c r="G21" s="53"/>
      <c r="H21" s="54"/>
      <c r="I21" s="53"/>
      <c r="J21" s="53"/>
      <c r="K21" s="54"/>
      <c r="L21" s="54"/>
      <c r="M21" s="62" t="s">
        <v>90</v>
      </c>
      <c r="N21" s="53"/>
      <c r="O21" s="53"/>
    </row>
    <row r="22" spans="2:16">
      <c r="B22" s="53"/>
      <c r="C22" s="162"/>
      <c r="D22" s="162"/>
      <c r="E22" s="162"/>
      <c r="F22" s="162"/>
      <c r="G22" s="162"/>
      <c r="H22" s="163"/>
      <c r="I22" s="162"/>
      <c r="J22" s="162"/>
      <c r="K22" s="163"/>
      <c r="L22" s="163"/>
      <c r="M22" s="162"/>
      <c r="N22" s="162"/>
      <c r="O22" s="162"/>
      <c r="P22" s="164"/>
    </row>
    <row r="23" spans="2:16" s="52" customFormat="1" ht="16.8">
      <c r="B23" s="56"/>
      <c r="C23" s="165"/>
      <c r="D23" s="165" t="s">
        <v>109</v>
      </c>
      <c r="E23" s="166"/>
      <c r="F23" s="167"/>
      <c r="G23" s="167"/>
      <c r="H23" s="168"/>
      <c r="I23" s="162"/>
      <c r="J23" s="162"/>
      <c r="K23" s="162"/>
      <c r="L23" s="168"/>
      <c r="M23" s="169" t="s">
        <v>113</v>
      </c>
      <c r="N23" s="162"/>
      <c r="O23" s="162"/>
      <c r="P23" s="164"/>
    </row>
    <row r="24" spans="2:16" s="52" customFormat="1" ht="16.8">
      <c r="B24" s="56"/>
      <c r="C24" s="165"/>
      <c r="D24" s="165"/>
      <c r="E24" s="166"/>
      <c r="F24" s="167"/>
      <c r="G24" s="167"/>
      <c r="H24" s="170"/>
      <c r="I24" s="162"/>
      <c r="J24" s="162"/>
      <c r="K24" s="162"/>
      <c r="L24" s="170"/>
      <c r="M24" s="162"/>
      <c r="N24" s="162"/>
      <c r="O24" s="162"/>
      <c r="P24" s="164"/>
    </row>
    <row r="25" spans="2:16" s="52" customFormat="1" ht="16.8">
      <c r="B25" s="56"/>
      <c r="C25" s="165"/>
      <c r="D25" s="165" t="s">
        <v>107</v>
      </c>
      <c r="E25" s="166"/>
      <c r="F25" s="167"/>
      <c r="G25" s="167"/>
      <c r="H25" s="168"/>
      <c r="I25" s="162"/>
      <c r="J25" s="162"/>
      <c r="K25" s="162"/>
      <c r="L25" s="168"/>
      <c r="M25" s="169" t="s">
        <v>107</v>
      </c>
      <c r="N25" s="162"/>
      <c r="O25" s="162"/>
      <c r="P25" s="164"/>
    </row>
    <row r="26" spans="2:16" s="52" customFormat="1" ht="16.8">
      <c r="B26" s="56"/>
      <c r="C26" s="165"/>
      <c r="D26" s="165"/>
      <c r="E26" s="166"/>
      <c r="F26" s="167"/>
      <c r="G26" s="167"/>
      <c r="H26" s="170"/>
      <c r="I26" s="162"/>
      <c r="J26" s="162"/>
      <c r="K26" s="162"/>
      <c r="L26" s="170"/>
      <c r="M26" s="162"/>
      <c r="N26" s="162"/>
      <c r="O26" s="162"/>
      <c r="P26" s="164"/>
    </row>
    <row r="27" spans="2:16" s="52" customFormat="1" ht="16.8">
      <c r="B27" s="56"/>
      <c r="C27" s="165"/>
      <c r="D27" s="165" t="s">
        <v>111</v>
      </c>
      <c r="E27" s="166"/>
      <c r="F27" s="167"/>
      <c r="G27" s="167"/>
      <c r="H27" s="168"/>
      <c r="I27" s="162"/>
      <c r="J27" s="162"/>
      <c r="K27" s="162"/>
      <c r="L27" s="168"/>
      <c r="M27" s="169" t="s">
        <v>111</v>
      </c>
      <c r="N27" s="168"/>
      <c r="O27" s="162"/>
      <c r="P27" s="164"/>
    </row>
    <row r="28" spans="2:16" s="52" customFormat="1" ht="16.8">
      <c r="B28" s="56"/>
      <c r="C28" s="165"/>
      <c r="D28" s="165"/>
      <c r="E28" s="166"/>
      <c r="F28" s="167"/>
      <c r="G28" s="167"/>
      <c r="H28" s="170"/>
      <c r="I28" s="162"/>
      <c r="J28" s="162"/>
      <c r="K28" s="162"/>
      <c r="L28" s="170"/>
      <c r="M28" s="162"/>
      <c r="N28" s="162"/>
      <c r="O28" s="162"/>
      <c r="P28" s="164"/>
    </row>
    <row r="29" spans="2:16" s="52" customFormat="1" ht="16.8">
      <c r="B29" s="56"/>
      <c r="C29" s="165"/>
      <c r="D29" s="165" t="s">
        <v>110</v>
      </c>
      <c r="E29" s="166"/>
      <c r="F29" s="167"/>
      <c r="G29" s="167"/>
      <c r="H29" s="168"/>
      <c r="I29" s="162"/>
      <c r="J29" s="162"/>
      <c r="K29" s="162"/>
      <c r="L29" s="168"/>
      <c r="M29" s="169" t="s">
        <v>110</v>
      </c>
      <c r="N29" s="162"/>
      <c r="O29" s="162"/>
      <c r="P29" s="164"/>
    </row>
    <row r="30" spans="2:16" s="52" customFormat="1" ht="16.8">
      <c r="B30" s="56"/>
      <c r="C30" s="165"/>
      <c r="D30" s="165"/>
      <c r="E30" s="166"/>
      <c r="F30" s="167"/>
      <c r="G30" s="167"/>
      <c r="H30" s="170"/>
      <c r="I30" s="162"/>
      <c r="J30" s="162"/>
      <c r="K30" s="162"/>
      <c r="L30" s="170"/>
      <c r="M30" s="162"/>
      <c r="N30" s="162"/>
      <c r="O30" s="162"/>
      <c r="P30" s="164"/>
    </row>
    <row r="31" spans="2:16" s="52" customFormat="1" ht="16.8">
      <c r="B31" s="56"/>
      <c r="C31" s="165"/>
      <c r="D31" s="165" t="s">
        <v>112</v>
      </c>
      <c r="E31" s="166"/>
      <c r="F31" s="167"/>
      <c r="G31" s="167"/>
      <c r="H31" s="168"/>
      <c r="I31" s="162"/>
      <c r="J31" s="162"/>
      <c r="K31" s="162"/>
      <c r="L31" s="171"/>
      <c r="M31" s="169" t="s">
        <v>186</v>
      </c>
      <c r="N31" s="162"/>
      <c r="O31" s="162"/>
      <c r="P31" s="164"/>
    </row>
    <row r="32" spans="2:16" s="52" customFormat="1" ht="16.8">
      <c r="B32" s="56"/>
      <c r="C32" s="165"/>
      <c r="D32" s="165"/>
      <c r="E32" s="166"/>
      <c r="F32" s="167"/>
      <c r="G32" s="167"/>
      <c r="H32" s="170"/>
      <c r="I32" s="162"/>
      <c r="J32" s="162"/>
      <c r="K32" s="162"/>
      <c r="L32" s="170"/>
      <c r="M32" s="162"/>
      <c r="N32" s="162"/>
      <c r="O32" s="162"/>
      <c r="P32" s="164"/>
    </row>
    <row r="33" spans="2:16" s="52" customFormat="1" ht="16.8">
      <c r="B33" s="56"/>
      <c r="C33" s="165"/>
      <c r="D33" s="165" t="s">
        <v>184</v>
      </c>
      <c r="E33" s="166"/>
      <c r="F33" s="167"/>
      <c r="G33" s="167"/>
      <c r="H33" s="168"/>
      <c r="I33" s="162"/>
      <c r="J33" s="162"/>
      <c r="K33" s="162"/>
      <c r="L33" s="169"/>
      <c r="M33" s="169" t="s">
        <v>185</v>
      </c>
      <c r="N33" s="162"/>
      <c r="O33" s="162"/>
      <c r="P33" s="164"/>
    </row>
    <row r="34" spans="2:16" s="50" customFormat="1" ht="16.8">
      <c r="B34" s="53"/>
      <c r="C34" s="57"/>
      <c r="D34" s="57"/>
      <c r="E34" s="58"/>
      <c r="F34" s="59"/>
      <c r="G34" s="59"/>
      <c r="H34" s="60"/>
      <c r="I34" s="53"/>
      <c r="J34" s="53"/>
      <c r="K34" s="53"/>
      <c r="L34" s="61"/>
      <c r="M34" s="53"/>
      <c r="N34" s="53"/>
      <c r="O34" s="53"/>
    </row>
    <row r="35" spans="2:16" s="50" customFormat="1">
      <c r="B35" s="45"/>
      <c r="C35" s="45"/>
      <c r="D35" s="45"/>
      <c r="E35" s="45"/>
      <c r="F35" s="45"/>
      <c r="G35" s="45"/>
      <c r="H35" s="45"/>
      <c r="I35" s="45"/>
      <c r="J35" s="45"/>
      <c r="K35" s="45"/>
      <c r="L35" s="45"/>
      <c r="M35" s="45"/>
      <c r="N35" s="45"/>
      <c r="O35" s="45"/>
    </row>
    <row r="36" spans="2:16" s="50" customFormat="1">
      <c r="B36" s="45"/>
      <c r="C36" s="45"/>
      <c r="D36" s="45"/>
      <c r="E36" s="45"/>
      <c r="F36" s="45"/>
      <c r="G36" s="45"/>
      <c r="H36" s="45"/>
      <c r="I36" s="45"/>
      <c r="J36" s="45"/>
      <c r="K36" s="45"/>
      <c r="L36" s="45"/>
      <c r="M36" s="45"/>
      <c r="N36" s="45"/>
      <c r="O36" s="45"/>
    </row>
    <row r="37" spans="2:16" s="50" customFormat="1">
      <c r="B37" s="45"/>
      <c r="C37" s="45"/>
      <c r="D37" s="45"/>
      <c r="E37" s="45"/>
      <c r="F37" s="45"/>
      <c r="G37" s="45"/>
      <c r="H37" s="45"/>
      <c r="I37" s="45"/>
      <c r="J37" s="45"/>
      <c r="K37" s="45"/>
      <c r="L37" s="45"/>
      <c r="M37" s="45"/>
      <c r="N37" s="45"/>
      <c r="O37" s="45"/>
    </row>
    <row r="38" spans="2:16" s="50" customFormat="1">
      <c r="B38" s="45"/>
      <c r="C38" s="45"/>
      <c r="D38" s="45"/>
      <c r="E38" s="45"/>
      <c r="F38" s="45"/>
      <c r="G38" s="45"/>
      <c r="H38" s="45"/>
      <c r="I38" s="45"/>
      <c r="J38" s="45"/>
      <c r="K38" s="45"/>
      <c r="L38" s="45"/>
      <c r="M38" s="45"/>
      <c r="N38" s="45"/>
      <c r="O38" s="45"/>
    </row>
    <row r="39" spans="2:16" s="50" customFormat="1">
      <c r="B39" s="45"/>
      <c r="C39" s="45"/>
      <c r="D39" s="45"/>
      <c r="E39" s="45"/>
      <c r="F39" s="45"/>
      <c r="G39" s="45"/>
      <c r="H39" s="45"/>
      <c r="I39" s="45"/>
      <c r="J39" s="45"/>
      <c r="K39" s="45"/>
      <c r="L39" s="45"/>
      <c r="M39" s="45"/>
      <c r="N39" s="45"/>
      <c r="O39" s="45"/>
    </row>
    <row r="40" spans="2:16" s="50" customFormat="1">
      <c r="B40" s="45"/>
      <c r="C40" s="45"/>
      <c r="D40" s="45"/>
      <c r="E40" s="45"/>
      <c r="F40" s="45"/>
      <c r="G40" s="45"/>
      <c r="H40" s="45"/>
      <c r="I40" s="45"/>
      <c r="J40" s="45"/>
      <c r="K40" s="45"/>
      <c r="L40" s="45"/>
      <c r="M40" s="45"/>
      <c r="N40" s="45"/>
      <c r="O40" s="45"/>
    </row>
  </sheetData>
  <mergeCells count="3">
    <mergeCell ref="B17:O17"/>
    <mergeCell ref="B18:O18"/>
    <mergeCell ref="C6:O14"/>
  </mergeCells>
  <hyperlinks>
    <hyperlink ref="M23" location="'Activo Neto'!A1" display="'Activo Neto'!A1" xr:uid="{D98BF293-EB69-40CA-A8D4-6E6B94308BDC}"/>
    <hyperlink ref="M25" location="'Estado de Ingresos y Egresos'!A1" display="'Estado de Ingresos y Egresos'!A1" xr:uid="{EE791E5F-1207-4741-8286-79B668E9A73E}"/>
    <hyperlink ref="M29" location="'Variación del Activo Neto'!A1" display="'Variación del Activo Neto'!A1" xr:uid="{B3E5B71E-3497-4656-A0E8-7FF6B20A506F}"/>
    <hyperlink ref="M31" location="'Nota 1 a Nota 3.5'!A1" display="'Nota 1 a Nota 3.5'!A1" xr:uid="{943072D1-B02C-4791-AFD1-3F43ECC5A0DD}"/>
    <hyperlink ref="M27" location="'FLUJO DE EFECTIVO'!A1" display="Flujos de Efectivo'!A1" xr:uid="{5BF98B03-B851-410B-B3CE-AD5F9F36D599}"/>
    <hyperlink ref="M33" location="'Nota 3.6 a Nota 8'!A1" display="Nota 3.6 a Nota 4.1'!A1" xr:uid="{B290D4FC-C33D-44F5-8E33-4E708C037AAF}"/>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70B46B-0CF8-4D7A-920D-8E4AFF59D876}">
  <sheetPr>
    <tabColor theme="2" tint="-0.499984740745262"/>
  </sheetPr>
  <dimension ref="B1:J37"/>
  <sheetViews>
    <sheetView showGridLines="0" tabSelected="1" topLeftCell="A12" workbookViewId="0">
      <selection activeCell="K34" sqref="K34"/>
    </sheetView>
  </sheetViews>
  <sheetFormatPr baseColWidth="10" defaultColWidth="8.88671875" defaultRowHeight="13.8"/>
  <cols>
    <col min="1" max="1" width="8.88671875" style="45"/>
    <col min="2" max="2" width="71.5546875" style="45" bestFit="1" customWidth="1"/>
    <col min="3" max="3" width="8.88671875" style="45"/>
    <col min="4" max="4" width="17.77734375" style="252" customWidth="1"/>
    <col min="5" max="5" width="8.88671875" style="45"/>
    <col min="6" max="6" width="13.5546875" style="45" customWidth="1"/>
    <col min="7" max="7" width="8.88671875" style="45"/>
    <col min="8" max="8" width="14.109375" style="45" customWidth="1"/>
    <col min="9" max="16384" width="8.88671875" style="45"/>
  </cols>
  <sheetData>
    <row r="1" spans="2:6" s="65" customFormat="1" ht="13.2" customHeight="1">
      <c r="D1" s="249"/>
    </row>
    <row r="2" spans="2:6" s="65" customFormat="1" ht="13.2" customHeight="1">
      <c r="D2" s="249"/>
    </row>
    <row r="3" spans="2:6" s="65" customFormat="1" ht="13.2" customHeight="1">
      <c r="D3" s="249"/>
    </row>
    <row r="4" spans="2:6" s="66" customFormat="1" ht="13.2" customHeight="1" thickBot="1">
      <c r="D4" s="250"/>
    </row>
    <row r="5" spans="2:6" s="67" customFormat="1" ht="16.2" thickTop="1">
      <c r="B5" s="68"/>
      <c r="D5" s="251"/>
      <c r="F5" s="79" t="s">
        <v>91</v>
      </c>
    </row>
    <row r="6" spans="2:6">
      <c r="B6" s="107" t="s">
        <v>180</v>
      </c>
    </row>
    <row r="7" spans="2:6">
      <c r="B7" s="80" t="s">
        <v>242</v>
      </c>
    </row>
    <row r="8" spans="2:6">
      <c r="B8" s="106" t="s">
        <v>243</v>
      </c>
    </row>
    <row r="9" spans="2:6" ht="14.4" thickBot="1">
      <c r="B9" s="236" t="s">
        <v>244</v>
      </c>
    </row>
    <row r="10" spans="2:6">
      <c r="B10" s="336" t="s">
        <v>2</v>
      </c>
      <c r="C10" s="337"/>
      <c r="D10" s="253">
        <v>44926</v>
      </c>
    </row>
    <row r="11" spans="2:6">
      <c r="B11" s="237"/>
      <c r="C11" s="238"/>
      <c r="D11" s="239"/>
    </row>
    <row r="12" spans="2:6">
      <c r="B12" s="237" t="s">
        <v>245</v>
      </c>
      <c r="C12" s="240" t="s">
        <v>246</v>
      </c>
      <c r="D12" s="254">
        <v>3277114127</v>
      </c>
    </row>
    <row r="13" spans="2:6" ht="14.4" thickBot="1">
      <c r="B13" s="237" t="s">
        <v>93</v>
      </c>
      <c r="C13" s="240" t="s">
        <v>247</v>
      </c>
      <c r="D13" s="255">
        <v>31631912000</v>
      </c>
    </row>
    <row r="14" spans="2:6">
      <c r="B14" s="237"/>
      <c r="C14" s="241"/>
      <c r="D14" s="254"/>
    </row>
    <row r="15" spans="2:6">
      <c r="B15" s="242" t="s">
        <v>34</v>
      </c>
      <c r="C15" s="241"/>
      <c r="D15" s="256">
        <v>34909026127</v>
      </c>
    </row>
    <row r="16" spans="2:6" ht="14.4" thickBot="1">
      <c r="B16" s="242"/>
      <c r="C16" s="241"/>
      <c r="D16" s="256"/>
    </row>
    <row r="17" spans="2:4">
      <c r="B17" s="336" t="s">
        <v>3</v>
      </c>
      <c r="C17" s="337"/>
      <c r="D17" s="257"/>
    </row>
    <row r="18" spans="2:4">
      <c r="B18" s="242"/>
      <c r="C18" s="241"/>
      <c r="D18" s="256"/>
    </row>
    <row r="19" spans="2:4">
      <c r="B19" s="237" t="s">
        <v>248</v>
      </c>
      <c r="C19" s="240" t="s">
        <v>249</v>
      </c>
      <c r="D19" s="254">
        <v>1552959</v>
      </c>
    </row>
    <row r="20" spans="2:4" ht="14.4" thickBot="1">
      <c r="B20" s="237" t="s">
        <v>250</v>
      </c>
      <c r="C20" s="240" t="s">
        <v>251</v>
      </c>
      <c r="D20" s="255">
        <v>9326003</v>
      </c>
    </row>
    <row r="21" spans="2:4">
      <c r="B21" s="242"/>
      <c r="C21" s="241"/>
      <c r="D21" s="258"/>
    </row>
    <row r="22" spans="2:4" ht="14.4" thickBot="1">
      <c r="B22" s="242" t="s">
        <v>35</v>
      </c>
      <c r="C22" s="241"/>
      <c r="D22" s="259">
        <v>34898147165</v>
      </c>
    </row>
    <row r="23" spans="2:4" ht="15" thickTop="1" thickBot="1">
      <c r="B23" s="242" t="s">
        <v>36</v>
      </c>
      <c r="C23" s="241"/>
      <c r="D23" s="243">
        <v>17177.863300000001</v>
      </c>
    </row>
    <row r="24" spans="2:4" ht="15" thickTop="1" thickBot="1">
      <c r="B24" s="244" t="s">
        <v>37</v>
      </c>
      <c r="C24" s="245"/>
      <c r="D24" s="243">
        <v>2031576.7135000001</v>
      </c>
    </row>
    <row r="25" spans="2:4">
      <c r="B25" s="81"/>
    </row>
    <row r="26" spans="2:4">
      <c r="B26" s="106" t="s">
        <v>102</v>
      </c>
    </row>
    <row r="27" spans="2:4">
      <c r="B27" s="81"/>
    </row>
    <row r="28" spans="2:4">
      <c r="B28" s="106" t="s">
        <v>116</v>
      </c>
    </row>
    <row r="29" spans="2:4">
      <c r="B29" s="81"/>
    </row>
    <row r="30" spans="2:4">
      <c r="B30" s="81"/>
    </row>
    <row r="31" spans="2:4">
      <c r="B31" s="81"/>
    </row>
    <row r="32" spans="2:4" ht="14.4" thickBot="1">
      <c r="B32" s="81"/>
    </row>
    <row r="33" spans="2:10" ht="22.8">
      <c r="B33" s="409" t="s">
        <v>233</v>
      </c>
      <c r="C33" s="247"/>
      <c r="D33" s="246" t="s">
        <v>188</v>
      </c>
      <c r="E33" s="247"/>
      <c r="F33" s="246" t="s">
        <v>234</v>
      </c>
      <c r="G33" s="247"/>
      <c r="J33" s="246" t="s">
        <v>85</v>
      </c>
    </row>
    <row r="34" spans="2:10" ht="24">
      <c r="B34" s="248" t="s">
        <v>10</v>
      </c>
      <c r="D34" s="248" t="s">
        <v>252</v>
      </c>
      <c r="E34" s="248"/>
      <c r="F34" s="248" t="s">
        <v>253</v>
      </c>
      <c r="G34" s="248"/>
      <c r="J34" s="248" t="s">
        <v>26</v>
      </c>
    </row>
    <row r="36" spans="2:10" ht="13.8" customHeight="1">
      <c r="B36" s="332" t="s">
        <v>255</v>
      </c>
      <c r="C36" s="333"/>
    </row>
    <row r="37" spans="2:10">
      <c r="B37" s="334"/>
      <c r="C37" s="335"/>
    </row>
  </sheetData>
  <mergeCells count="3">
    <mergeCell ref="B36:C37"/>
    <mergeCell ref="B10:C10"/>
    <mergeCell ref="B17:C17"/>
  </mergeCells>
  <hyperlinks>
    <hyperlink ref="F5" location="INDICE!A1" display="Índice" xr:uid="{14F47041-1122-4DE2-8793-AF8A90849243}"/>
  </hyperlinks>
  <pageMargins left="0.7" right="0.7" top="0.75" bottom="0.75" header="0.3" footer="0.3"/>
  <pageSetup paperSize="9" orientation="portrait" verticalDpi="0"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9C283-BD3D-4F57-AAAF-482984E909A9}">
  <sheetPr>
    <tabColor theme="2" tint="-0.499984740745262"/>
  </sheetPr>
  <dimension ref="B1:J36"/>
  <sheetViews>
    <sheetView showGridLines="0" workbookViewId="0"/>
  </sheetViews>
  <sheetFormatPr baseColWidth="10" defaultColWidth="8.88671875" defaultRowHeight="13.2"/>
  <cols>
    <col min="1" max="1" width="8.88671875" style="1"/>
    <col min="2" max="2" width="49.109375" style="1" customWidth="1"/>
    <col min="3" max="3" width="9.5546875" style="1" bestFit="1" customWidth="1"/>
    <col min="4" max="4" width="16.109375" style="1" customWidth="1"/>
    <col min="5" max="5" width="6.109375" style="1" bestFit="1" customWidth="1"/>
    <col min="6" max="6" width="15.77734375" style="1" customWidth="1"/>
    <col min="7" max="7" width="6.21875" style="1" bestFit="1" customWidth="1"/>
    <col min="8" max="8" width="11.88671875" style="1" customWidth="1"/>
    <col min="9" max="9" width="8.33203125" style="1" bestFit="1" customWidth="1"/>
    <col min="10" max="16384" width="8.88671875" style="1"/>
  </cols>
  <sheetData>
    <row r="1" spans="2:10" s="82" customFormat="1">
      <c r="D1" s="83"/>
    </row>
    <row r="2" spans="2:10" s="82" customFormat="1">
      <c r="D2" s="83"/>
    </row>
    <row r="3" spans="2:10" s="82" customFormat="1">
      <c r="D3" s="83"/>
    </row>
    <row r="4" spans="2:10" s="84" customFormat="1" ht="13.8" thickBot="1">
      <c r="D4" s="85"/>
    </row>
    <row r="5" spans="2:10" s="81" customFormat="1" ht="13.8" thickTop="1">
      <c r="B5" s="86"/>
      <c r="C5" s="87"/>
      <c r="D5" s="87"/>
      <c r="E5" s="87"/>
      <c r="F5" s="87"/>
      <c r="G5" s="79" t="s">
        <v>91</v>
      </c>
      <c r="H5" s="88"/>
      <c r="I5" s="88"/>
      <c r="J5" s="88"/>
    </row>
    <row r="7" spans="2:10">
      <c r="B7" s="80" t="s">
        <v>180</v>
      </c>
    </row>
    <row r="8" spans="2:10">
      <c r="B8" s="80" t="s">
        <v>38</v>
      </c>
    </row>
    <row r="9" spans="2:10">
      <c r="B9" s="81" t="s">
        <v>243</v>
      </c>
    </row>
    <row r="10" spans="2:10" ht="13.8" thickBot="1">
      <c r="B10" s="261" t="s">
        <v>244</v>
      </c>
    </row>
    <row r="11" spans="2:10">
      <c r="B11" s="262" t="s">
        <v>13</v>
      </c>
      <c r="C11" s="263"/>
      <c r="D11" s="264">
        <v>44926</v>
      </c>
      <c r="E11" s="91"/>
    </row>
    <row r="12" spans="2:10">
      <c r="B12" s="265"/>
      <c r="C12" s="266"/>
      <c r="D12" s="267"/>
      <c r="E12" s="91"/>
    </row>
    <row r="13" spans="2:10">
      <c r="B13" s="268" t="s">
        <v>101</v>
      </c>
      <c r="C13" s="269" t="s">
        <v>256</v>
      </c>
      <c r="D13" s="270">
        <v>207388519</v>
      </c>
      <c r="E13" s="91"/>
    </row>
    <row r="14" spans="2:10" ht="13.8" thickBot="1">
      <c r="B14" s="268"/>
      <c r="C14" s="266"/>
      <c r="D14" s="271"/>
      <c r="E14" s="91"/>
    </row>
    <row r="15" spans="2:10" ht="13.8" thickBot="1">
      <c r="B15" s="272" t="s">
        <v>32</v>
      </c>
      <c r="C15" s="273"/>
      <c r="D15" s="274">
        <v>207388519</v>
      </c>
      <c r="E15" s="91"/>
    </row>
    <row r="16" spans="2:10">
      <c r="B16" s="275" t="s">
        <v>15</v>
      </c>
      <c r="C16" s="276"/>
      <c r="D16" s="277"/>
      <c r="E16" s="91"/>
    </row>
    <row r="17" spans="2:8">
      <c r="B17" s="268"/>
      <c r="C17" s="266"/>
      <c r="D17" s="271"/>
      <c r="E17" s="91"/>
    </row>
    <row r="18" spans="2:8">
      <c r="B18" s="268" t="s">
        <v>257</v>
      </c>
      <c r="C18" s="269" t="s">
        <v>258</v>
      </c>
      <c r="D18" s="270">
        <v>9326003</v>
      </c>
      <c r="E18" s="91"/>
    </row>
    <row r="19" spans="2:8">
      <c r="B19" s="268" t="s">
        <v>259</v>
      </c>
      <c r="C19" s="269" t="s">
        <v>260</v>
      </c>
      <c r="D19" s="270">
        <v>1552959</v>
      </c>
      <c r="E19" s="91"/>
    </row>
    <row r="20" spans="2:8" ht="13.8" thickBot="1">
      <c r="B20" s="268"/>
      <c r="C20" s="266"/>
      <c r="D20" s="278"/>
      <c r="E20" s="91"/>
    </row>
    <row r="21" spans="2:8" ht="13.8" thickBot="1">
      <c r="B21" s="272" t="s">
        <v>33</v>
      </c>
      <c r="C21" s="279"/>
      <c r="D21" s="274">
        <v>10878962</v>
      </c>
      <c r="E21" s="91"/>
    </row>
    <row r="22" spans="2:8" ht="13.8" thickBot="1">
      <c r="B22" s="280" t="s">
        <v>261</v>
      </c>
      <c r="C22" s="281"/>
      <c r="D22" s="282">
        <v>196509557</v>
      </c>
      <c r="E22" s="91"/>
    </row>
    <row r="23" spans="2:8">
      <c r="B23" s="81"/>
      <c r="C23" s="81"/>
      <c r="D23" s="81"/>
      <c r="E23" s="81"/>
    </row>
    <row r="24" spans="2:8">
      <c r="B24" s="81" t="s">
        <v>102</v>
      </c>
    </row>
    <row r="25" spans="2:8">
      <c r="B25" s="81"/>
    </row>
    <row r="26" spans="2:8">
      <c r="B26" s="81" t="s">
        <v>116</v>
      </c>
    </row>
    <row r="27" spans="2:8">
      <c r="B27" s="81"/>
    </row>
    <row r="28" spans="2:8">
      <c r="B28" s="81"/>
    </row>
    <row r="29" spans="2:8">
      <c r="B29" s="81"/>
    </row>
    <row r="30" spans="2:8" ht="13.8" thickBot="1">
      <c r="B30" s="81"/>
      <c r="D30" s="260"/>
    </row>
    <row r="31" spans="2:8" ht="26.4">
      <c r="B31" s="283" t="s">
        <v>233</v>
      </c>
      <c r="C31" s="91"/>
      <c r="D31" s="283" t="s">
        <v>188</v>
      </c>
      <c r="F31" s="283" t="s">
        <v>234</v>
      </c>
      <c r="H31" s="283" t="s">
        <v>85</v>
      </c>
    </row>
    <row r="32" spans="2:8" ht="26.4">
      <c r="B32" s="88" t="s">
        <v>10</v>
      </c>
      <c r="C32" s="88"/>
      <c r="D32" s="88" t="s">
        <v>252</v>
      </c>
      <c r="F32" s="88" t="s">
        <v>253</v>
      </c>
      <c r="H32" s="88" t="s">
        <v>26</v>
      </c>
    </row>
    <row r="33" spans="2:9">
      <c r="B33" s="91"/>
      <c r="C33" s="91"/>
      <c r="D33" s="91"/>
      <c r="E33" s="91"/>
      <c r="F33" s="91"/>
      <c r="G33" s="91"/>
      <c r="H33" s="91"/>
      <c r="I33" s="91"/>
    </row>
    <row r="34" spans="2:9">
      <c r="B34" s="332" t="s">
        <v>255</v>
      </c>
      <c r="C34" s="333"/>
    </row>
    <row r="35" spans="2:9" ht="21.6" customHeight="1">
      <c r="B35" s="334"/>
      <c r="C35" s="335"/>
    </row>
    <row r="36" spans="2:9">
      <c r="B36" s="81"/>
    </row>
  </sheetData>
  <mergeCells count="1">
    <mergeCell ref="B34:C35"/>
  </mergeCells>
  <hyperlinks>
    <hyperlink ref="G5" location="INDICE!A1" display="Índice" xr:uid="{120C96B8-BB78-495E-B9DF-8B77D9282591}"/>
  </hyperlink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C6753F-00EA-49F9-9D1A-6162EB073DAD}">
  <sheetPr>
    <tabColor rgb="FFFFC000"/>
  </sheetPr>
  <dimension ref="A4:C53"/>
  <sheetViews>
    <sheetView showGridLines="0" workbookViewId="0">
      <pane ySplit="5" topLeftCell="A6" activePane="bottomLeft" state="frozen"/>
      <selection activeCell="I8" sqref="I8"/>
      <selection pane="bottomLeft" activeCell="I8" sqref="I8"/>
    </sheetView>
  </sheetViews>
  <sheetFormatPr baseColWidth="10" defaultColWidth="10.88671875" defaultRowHeight="14.4"/>
  <cols>
    <col min="1" max="1" width="12.77734375" customWidth="1"/>
    <col min="2" max="2" width="59.21875" customWidth="1"/>
    <col min="3" max="3" width="17.21875" customWidth="1"/>
  </cols>
  <sheetData>
    <row r="4" spans="1:3">
      <c r="A4" s="338" t="s">
        <v>180</v>
      </c>
      <c r="B4" s="338"/>
      <c r="C4" s="338"/>
    </row>
    <row r="5" spans="1:3">
      <c r="A5" s="338" t="s">
        <v>232</v>
      </c>
      <c r="B5" s="338"/>
      <c r="C5" s="338"/>
    </row>
    <row r="7" spans="1:3">
      <c r="A7" s="179">
        <v>1</v>
      </c>
      <c r="B7" s="180" t="s">
        <v>2</v>
      </c>
      <c r="C7" s="184">
        <v>34909026127</v>
      </c>
    </row>
    <row r="8" spans="1:3">
      <c r="A8" s="179">
        <v>101</v>
      </c>
      <c r="B8" s="180" t="s">
        <v>114</v>
      </c>
      <c r="C8" s="184">
        <v>3277114127</v>
      </c>
    </row>
    <row r="9" spans="1:3">
      <c r="A9" s="175">
        <v>1010101</v>
      </c>
      <c r="B9" s="173" t="s">
        <v>126</v>
      </c>
      <c r="C9" s="185">
        <v>3277114127</v>
      </c>
    </row>
    <row r="10" spans="1:3">
      <c r="A10" s="175">
        <v>1010101001</v>
      </c>
      <c r="B10" s="173" t="s">
        <v>194</v>
      </c>
      <c r="C10" s="185">
        <v>3277114127</v>
      </c>
    </row>
    <row r="11" spans="1:3">
      <c r="A11" s="179">
        <v>102</v>
      </c>
      <c r="B11" s="180" t="s">
        <v>93</v>
      </c>
      <c r="C11" s="184">
        <v>31631912000</v>
      </c>
    </row>
    <row r="12" spans="1:3">
      <c r="A12" s="175">
        <v>1020107001</v>
      </c>
      <c r="B12" s="173" t="s">
        <v>195</v>
      </c>
      <c r="C12" s="185">
        <v>978950000</v>
      </c>
    </row>
    <row r="13" spans="1:3">
      <c r="A13" s="175">
        <v>1020108001</v>
      </c>
      <c r="B13" s="173" t="s">
        <v>168</v>
      </c>
      <c r="C13" s="185">
        <v>30652962000</v>
      </c>
    </row>
    <row r="14" spans="1:3">
      <c r="A14" s="175"/>
      <c r="B14" s="173"/>
      <c r="C14" s="185"/>
    </row>
    <row r="15" spans="1:3">
      <c r="A15" s="179">
        <v>2</v>
      </c>
      <c r="B15" s="180" t="s">
        <v>3</v>
      </c>
      <c r="C15" s="184">
        <v>-10878962</v>
      </c>
    </row>
    <row r="16" spans="1:3">
      <c r="A16" s="179">
        <v>20101</v>
      </c>
      <c r="B16" s="180" t="s">
        <v>130</v>
      </c>
      <c r="C16" s="184">
        <v>-1552959</v>
      </c>
    </row>
    <row r="17" spans="1:3">
      <c r="A17" s="175">
        <v>2010100002</v>
      </c>
      <c r="B17" s="173" t="s">
        <v>164</v>
      </c>
      <c r="C17" s="185">
        <v>-1552959</v>
      </c>
    </row>
    <row r="18" spans="1:3">
      <c r="A18" s="175">
        <v>2010100003</v>
      </c>
      <c r="B18" s="173" t="s">
        <v>196</v>
      </c>
      <c r="C18" s="185">
        <v>0</v>
      </c>
    </row>
    <row r="19" spans="1:3">
      <c r="A19" s="179">
        <v>20105</v>
      </c>
      <c r="B19" s="180" t="s">
        <v>131</v>
      </c>
      <c r="C19" s="184">
        <v>-9326003</v>
      </c>
    </row>
    <row r="20" spans="1:3">
      <c r="A20" s="175">
        <v>2010500003</v>
      </c>
      <c r="B20" s="173" t="s">
        <v>169</v>
      </c>
      <c r="C20" s="186">
        <v>-9326003</v>
      </c>
    </row>
    <row r="21" spans="1:3">
      <c r="A21" s="175">
        <v>2010500007</v>
      </c>
      <c r="B21" s="173" t="s">
        <v>197</v>
      </c>
      <c r="C21" s="185">
        <v>0</v>
      </c>
    </row>
    <row r="22" spans="1:3">
      <c r="A22" s="175"/>
      <c r="B22" s="173"/>
      <c r="C22" s="185"/>
    </row>
    <row r="23" spans="1:3">
      <c r="A23" s="179">
        <v>3</v>
      </c>
      <c r="B23" s="180" t="s">
        <v>133</v>
      </c>
      <c r="C23" s="184">
        <v>-34898147165</v>
      </c>
    </row>
    <row r="24" spans="1:3">
      <c r="A24" s="179">
        <v>301</v>
      </c>
      <c r="B24" s="180" t="s">
        <v>134</v>
      </c>
      <c r="C24" s="184">
        <v>-34898147165</v>
      </c>
    </row>
    <row r="25" spans="1:3">
      <c r="A25" s="175">
        <v>30101</v>
      </c>
      <c r="B25" s="173" t="s">
        <v>45</v>
      </c>
      <c r="C25" s="185">
        <v>-36629097826</v>
      </c>
    </row>
    <row r="26" spans="1:3">
      <c r="A26" s="175">
        <v>30102</v>
      </c>
      <c r="B26" s="173" t="s">
        <v>44</v>
      </c>
      <c r="C26" s="185">
        <v>1927460217.55</v>
      </c>
    </row>
    <row r="27" spans="1:3">
      <c r="A27" s="175">
        <v>30103</v>
      </c>
      <c r="B27" s="173" t="s">
        <v>135</v>
      </c>
      <c r="C27" s="185">
        <v>-196509556.55000001</v>
      </c>
    </row>
    <row r="28" spans="1:3">
      <c r="A28" s="175"/>
      <c r="B28" s="173"/>
      <c r="C28" s="185"/>
    </row>
    <row r="29" spans="1:3">
      <c r="A29" s="179">
        <v>4</v>
      </c>
      <c r="B29" s="180" t="s">
        <v>13</v>
      </c>
      <c r="C29" s="184">
        <v>207388519</v>
      </c>
    </row>
    <row r="30" spans="1:3">
      <c r="A30" s="179">
        <v>4010101</v>
      </c>
      <c r="B30" s="180" t="s">
        <v>137</v>
      </c>
      <c r="C30" s="184">
        <v>207388519</v>
      </c>
    </row>
    <row r="31" spans="1:3">
      <c r="A31" s="175">
        <v>4010101007</v>
      </c>
      <c r="B31" s="173" t="s">
        <v>170</v>
      </c>
      <c r="C31" s="185">
        <v>1024902</v>
      </c>
    </row>
    <row r="32" spans="1:3">
      <c r="A32" s="175">
        <v>4010101008</v>
      </c>
      <c r="B32" s="173" t="s">
        <v>171</v>
      </c>
      <c r="C32" s="185">
        <v>206363617</v>
      </c>
    </row>
    <row r="33" spans="1:3">
      <c r="A33" s="175"/>
      <c r="B33" s="173"/>
      <c r="C33" s="185"/>
    </row>
    <row r="34" spans="1:3">
      <c r="A34" s="182">
        <v>4010105</v>
      </c>
      <c r="B34" s="180" t="s">
        <v>172</v>
      </c>
      <c r="C34" s="184">
        <v>0</v>
      </c>
    </row>
    <row r="35" spans="1:3">
      <c r="A35" s="181">
        <v>4010105003</v>
      </c>
      <c r="B35" s="173" t="s">
        <v>198</v>
      </c>
      <c r="C35" s="185">
        <v>0</v>
      </c>
    </row>
    <row r="36" spans="1:3">
      <c r="A36" s="181">
        <v>4010105004</v>
      </c>
      <c r="B36" s="173" t="s">
        <v>199</v>
      </c>
      <c r="C36" s="185">
        <v>0</v>
      </c>
    </row>
    <row r="37" spans="1:3">
      <c r="A37" s="175"/>
      <c r="B37" s="173"/>
      <c r="C37" s="185"/>
    </row>
    <row r="38" spans="1:3">
      <c r="A38" s="179">
        <v>5</v>
      </c>
      <c r="B38" s="180" t="s">
        <v>15</v>
      </c>
      <c r="C38" s="184">
        <v>-10878962.449999999</v>
      </c>
    </row>
    <row r="39" spans="1:3">
      <c r="A39" s="179">
        <v>50101</v>
      </c>
      <c r="B39" s="180" t="s">
        <v>139</v>
      </c>
      <c r="C39" s="184">
        <v>0</v>
      </c>
    </row>
    <row r="40" spans="1:3">
      <c r="A40" s="175">
        <v>5010100001</v>
      </c>
      <c r="B40" s="173" t="s">
        <v>165</v>
      </c>
      <c r="C40" s="185">
        <v>0</v>
      </c>
    </row>
    <row r="41" spans="1:3">
      <c r="A41" s="175">
        <v>5010100007</v>
      </c>
      <c r="B41" s="173" t="s">
        <v>108</v>
      </c>
      <c r="C41" s="185">
        <v>0</v>
      </c>
    </row>
    <row r="42" spans="1:3">
      <c r="A42" s="175">
        <v>5010100010</v>
      </c>
      <c r="B42" s="173" t="s">
        <v>166</v>
      </c>
      <c r="C42" s="185">
        <v>0</v>
      </c>
    </row>
    <row r="43" spans="1:3">
      <c r="A43" s="179">
        <v>50102</v>
      </c>
      <c r="B43" s="180" t="s">
        <v>173</v>
      </c>
      <c r="C43" s="184">
        <v>-10878962.449999999</v>
      </c>
    </row>
    <row r="44" spans="1:3">
      <c r="A44" s="182">
        <v>5010200</v>
      </c>
      <c r="B44" s="180" t="s">
        <v>173</v>
      </c>
      <c r="C44" s="184">
        <v>-0.45</v>
      </c>
    </row>
    <row r="45" spans="1:3">
      <c r="A45" s="181">
        <v>5010200005</v>
      </c>
      <c r="B45" s="173" t="s">
        <v>174</v>
      </c>
      <c r="C45" s="185">
        <v>-0.45</v>
      </c>
    </row>
    <row r="46" spans="1:3">
      <c r="A46" s="181">
        <v>5010200008</v>
      </c>
      <c r="B46" s="173" t="s">
        <v>200</v>
      </c>
      <c r="C46" s="185">
        <v>0</v>
      </c>
    </row>
    <row r="47" spans="1:3">
      <c r="A47" s="179">
        <v>5010201</v>
      </c>
      <c r="B47" s="180" t="s">
        <v>175</v>
      </c>
      <c r="C47" s="184">
        <v>-9326003</v>
      </c>
    </row>
    <row r="48" spans="1:3">
      <c r="A48" s="175">
        <v>5010201001</v>
      </c>
      <c r="B48" s="173" t="s">
        <v>201</v>
      </c>
      <c r="C48" s="185">
        <v>-9326003</v>
      </c>
    </row>
    <row r="49" spans="1:3">
      <c r="A49" s="179">
        <v>5010202</v>
      </c>
      <c r="B49" s="180" t="s">
        <v>176</v>
      </c>
      <c r="C49" s="184">
        <v>-1552959</v>
      </c>
    </row>
    <row r="50" spans="1:3">
      <c r="A50" s="175">
        <v>5010202002</v>
      </c>
      <c r="B50" s="173" t="s">
        <v>177</v>
      </c>
      <c r="C50" s="185">
        <v>-1552959</v>
      </c>
    </row>
    <row r="51" spans="1:3">
      <c r="A51" s="179"/>
      <c r="B51" s="180"/>
      <c r="C51" s="184"/>
    </row>
    <row r="52" spans="1:3" ht="15" thickBot="1">
      <c r="A52" s="174"/>
      <c r="B52" s="177" t="s">
        <v>4</v>
      </c>
      <c r="C52" s="187">
        <f>+C29+C38</f>
        <v>196509556.55000001</v>
      </c>
    </row>
    <row r="53" spans="1:3" ht="15" thickTop="1">
      <c r="C53" s="189">
        <f>+C52+C27</f>
        <v>0</v>
      </c>
    </row>
  </sheetData>
  <mergeCells count="2">
    <mergeCell ref="A4:C4"/>
    <mergeCell ref="A5:C5"/>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4BF0E0-2780-4E2B-8602-04B77CB1CE3C}">
  <sheetPr>
    <tabColor rgb="FFFFC000"/>
  </sheetPr>
  <dimension ref="A1:H66"/>
  <sheetViews>
    <sheetView showGridLines="0" zoomScaleNormal="100" workbookViewId="0">
      <pane xSplit="3" ySplit="4" topLeftCell="D34" activePane="bottomRight" state="frozen"/>
      <selection activeCell="I8" sqref="I8"/>
      <selection pane="topRight" activeCell="I8" sqref="I8"/>
      <selection pane="bottomLeft" activeCell="I8" sqref="I8"/>
      <selection pane="bottomRight" activeCell="I8" sqref="I8"/>
    </sheetView>
  </sheetViews>
  <sheetFormatPr baseColWidth="10" defaultColWidth="41.77734375" defaultRowHeight="11.4"/>
  <cols>
    <col min="1" max="1" width="12.21875" style="4" customWidth="1"/>
    <col min="2" max="2" width="32.44140625" style="4" customWidth="1"/>
    <col min="3" max="3" width="20.21875" style="5" bestFit="1" customWidth="1"/>
    <col min="4" max="4" width="41.77734375" style="5"/>
    <col min="5" max="5" width="8.5546875" style="6" customWidth="1"/>
    <col min="6" max="6" width="9.21875" style="6" customWidth="1"/>
    <col min="7" max="8" width="18.21875" style="4" customWidth="1"/>
    <col min="9" max="16384" width="41.77734375" style="4"/>
  </cols>
  <sheetData>
    <row r="1" spans="1:8">
      <c r="B1" s="13" t="s">
        <v>30</v>
      </c>
    </row>
    <row r="2" spans="1:8">
      <c r="B2" s="14" t="s">
        <v>31</v>
      </c>
    </row>
    <row r="4" spans="1:8" s="6" customFormat="1" ht="11.55" customHeight="1">
      <c r="A4" s="7" t="s">
        <v>6</v>
      </c>
      <c r="B4" s="10" t="s">
        <v>7</v>
      </c>
      <c r="C4" s="10" t="s">
        <v>14</v>
      </c>
      <c r="D4" s="10" t="s">
        <v>0</v>
      </c>
      <c r="E4" s="7" t="s">
        <v>1</v>
      </c>
      <c r="F4" s="7" t="s">
        <v>29</v>
      </c>
      <c r="G4" s="17">
        <v>44926</v>
      </c>
      <c r="H4" s="17">
        <v>44561</v>
      </c>
    </row>
    <row r="5" spans="1:8" ht="12" customHeight="1">
      <c r="A5" s="15" t="s">
        <v>2</v>
      </c>
      <c r="B5" s="15"/>
      <c r="C5" s="15">
        <v>1</v>
      </c>
      <c r="D5" s="18" t="s">
        <v>2</v>
      </c>
      <c r="E5" s="16" t="s">
        <v>163</v>
      </c>
      <c r="F5" s="16" t="s">
        <v>27</v>
      </c>
      <c r="G5" s="142">
        <f>IF(F5="I",IFERROR(VLOOKUP(C5,'BG 12.2022'!A:C,3,FALSE),0),0)</f>
        <v>0</v>
      </c>
      <c r="H5" s="142">
        <f>IF(F5="I",IFERROR(VLOOKUP(C5,#REF!,2,FALSE),0),0)</f>
        <v>0</v>
      </c>
    </row>
    <row r="6" spans="1:8" ht="12" customHeight="1">
      <c r="A6" s="15" t="s">
        <v>2</v>
      </c>
      <c r="B6" s="15"/>
      <c r="C6" s="15">
        <v>101</v>
      </c>
      <c r="D6" s="18" t="s">
        <v>114</v>
      </c>
      <c r="E6" s="16" t="s">
        <v>163</v>
      </c>
      <c r="F6" s="16" t="s">
        <v>27</v>
      </c>
      <c r="G6" s="142">
        <f>IF(F6="I",IFERROR(VLOOKUP(C6,'BG 12.2022'!A:C,3,FALSE),0),0)</f>
        <v>0</v>
      </c>
      <c r="H6" s="142">
        <f>IF(F6="I",IFERROR(VLOOKUP(C6,#REF!,2,FALSE),0),0)</f>
        <v>0</v>
      </c>
    </row>
    <row r="7" spans="1:8" ht="12" customHeight="1">
      <c r="A7" s="15" t="s">
        <v>2</v>
      </c>
      <c r="B7" s="15"/>
      <c r="C7" s="15">
        <v>10101</v>
      </c>
      <c r="D7" s="18" t="s">
        <v>114</v>
      </c>
      <c r="E7" s="16" t="s">
        <v>163</v>
      </c>
      <c r="F7" s="16" t="s">
        <v>27</v>
      </c>
      <c r="G7" s="142">
        <f>IF(F7="I",IFERROR(VLOOKUP(C7,'BG 12.2022'!A:C,3,FALSE),0),0)</f>
        <v>0</v>
      </c>
      <c r="H7" s="142">
        <f>IF(F7="I",IFERROR(VLOOKUP(C7,#REF!,2,FALSE),0),0)</f>
        <v>0</v>
      </c>
    </row>
    <row r="8" spans="1:8" ht="12" customHeight="1">
      <c r="A8" s="15" t="s">
        <v>2</v>
      </c>
      <c r="B8" s="15"/>
      <c r="C8" s="15">
        <v>1010101</v>
      </c>
      <c r="D8" s="18" t="s">
        <v>126</v>
      </c>
      <c r="E8" s="16" t="s">
        <v>163</v>
      </c>
      <c r="F8" s="16" t="s">
        <v>27</v>
      </c>
      <c r="G8" s="142">
        <f>IF(F8="I",IFERROR(VLOOKUP(C8,'BG 12.2022'!A:C,3,FALSE),0),0)</f>
        <v>0</v>
      </c>
      <c r="H8" s="142">
        <f>IF(F8="I",IFERROR(VLOOKUP(C8,#REF!,2,FALSE),0),0)</f>
        <v>0</v>
      </c>
    </row>
    <row r="9" spans="1:8" ht="12" customHeight="1">
      <c r="A9" s="15" t="s">
        <v>2</v>
      </c>
      <c r="B9" s="15" t="s">
        <v>114</v>
      </c>
      <c r="C9" s="15">
        <v>1010101001</v>
      </c>
      <c r="D9" s="18" t="s">
        <v>127</v>
      </c>
      <c r="E9" s="16" t="s">
        <v>163</v>
      </c>
      <c r="F9" s="16" t="s">
        <v>28</v>
      </c>
      <c r="G9" s="142">
        <f>IF(F9="I",IFERROR(VLOOKUP(C9,'BG 12.2022'!A:C,3,FALSE),0),0)</f>
        <v>3277114127</v>
      </c>
      <c r="H9" s="142">
        <f>IF(F9="I",IFERROR(VLOOKUP(C9,#REF!,2,FALSE),0),0)</f>
        <v>0</v>
      </c>
    </row>
    <row r="10" spans="1:8" ht="12" customHeight="1">
      <c r="A10" s="15" t="s">
        <v>2</v>
      </c>
      <c r="B10" s="15"/>
      <c r="C10" s="15">
        <v>102</v>
      </c>
      <c r="D10" s="18" t="s">
        <v>93</v>
      </c>
      <c r="E10" s="16" t="s">
        <v>163</v>
      </c>
      <c r="F10" s="16" t="s">
        <v>27</v>
      </c>
      <c r="G10" s="142">
        <f>IF(F10="I",IFERROR(VLOOKUP(C10,'BG 12.2022'!A:C,3,FALSE),0),0)</f>
        <v>0</v>
      </c>
      <c r="H10" s="142">
        <f>IF(F10="I",IFERROR(VLOOKUP(C10,#REF!,2,FALSE),0),0)</f>
        <v>0</v>
      </c>
    </row>
    <row r="11" spans="1:8" ht="12" customHeight="1">
      <c r="A11" s="15" t="s">
        <v>2</v>
      </c>
      <c r="B11" s="15"/>
      <c r="C11" s="15">
        <v>10201</v>
      </c>
      <c r="D11" s="18" t="s">
        <v>93</v>
      </c>
      <c r="E11" s="16" t="s">
        <v>163</v>
      </c>
      <c r="F11" s="16" t="s">
        <v>27</v>
      </c>
      <c r="G11" s="142">
        <f>IF(F11="I",IFERROR(VLOOKUP(C11,'BG 12.2022'!A:C,3,FALSE),0),0)</f>
        <v>0</v>
      </c>
      <c r="H11" s="142">
        <f>IF(F11="I",IFERROR(VLOOKUP(C11,#REF!,2,FALSE),0),0)</f>
        <v>0</v>
      </c>
    </row>
    <row r="12" spans="1:8" ht="12" customHeight="1">
      <c r="A12" s="15" t="s">
        <v>2</v>
      </c>
      <c r="B12" s="15"/>
      <c r="C12" s="15">
        <v>1020107</v>
      </c>
      <c r="D12" s="18" t="s">
        <v>128</v>
      </c>
      <c r="E12" s="16" t="s">
        <v>163</v>
      </c>
      <c r="F12" s="16" t="s">
        <v>27</v>
      </c>
      <c r="G12" s="142">
        <f>IF(F12="I",IFERROR(VLOOKUP(C12,'BG 12.2022'!A:C,3,FALSE),0),0)</f>
        <v>0</v>
      </c>
      <c r="H12" s="142">
        <f>IF(F12="I",IFERROR(VLOOKUP(C12,#REF!,2,FALSE),0),0)</f>
        <v>0</v>
      </c>
    </row>
    <row r="13" spans="1:8" ht="12" customHeight="1">
      <c r="A13" s="15" t="s">
        <v>2</v>
      </c>
      <c r="B13" s="15" t="s">
        <v>93</v>
      </c>
      <c r="C13" s="15">
        <v>1020107001</v>
      </c>
      <c r="D13" s="18" t="s">
        <v>129</v>
      </c>
      <c r="E13" s="16" t="s">
        <v>163</v>
      </c>
      <c r="F13" s="16" t="s">
        <v>28</v>
      </c>
      <c r="G13" s="142">
        <f>IF(F13="I",IFERROR(VLOOKUP(C13,'BG 12.2022'!A:C,3,FALSE),0),0)</f>
        <v>978950000</v>
      </c>
      <c r="H13" s="142">
        <f>IF(F13="I",IFERROR(VLOOKUP(C13,#REF!,2,FALSE),0),0)</f>
        <v>0</v>
      </c>
    </row>
    <row r="14" spans="1:8" ht="12" customHeight="1">
      <c r="A14" s="15" t="s">
        <v>2</v>
      </c>
      <c r="B14" s="15"/>
      <c r="C14" s="15">
        <v>1020108</v>
      </c>
      <c r="D14" s="18" t="s">
        <v>156</v>
      </c>
      <c r="E14" s="16" t="s">
        <v>163</v>
      </c>
      <c r="F14" s="16" t="s">
        <v>27</v>
      </c>
      <c r="G14" s="142">
        <f>IF(F14="I",IFERROR(VLOOKUP(C14,'BG 12.2022'!A:C,3,FALSE),0),0)</f>
        <v>0</v>
      </c>
      <c r="H14" s="142">
        <f>IF(F14="I",IFERROR(VLOOKUP(C14,#REF!,2,FALSE),0),0)</f>
        <v>0</v>
      </c>
    </row>
    <row r="15" spans="1:8" ht="12" customHeight="1">
      <c r="A15" s="15" t="s">
        <v>2</v>
      </c>
      <c r="B15" s="15" t="s">
        <v>93</v>
      </c>
      <c r="C15" s="15">
        <v>1020108001</v>
      </c>
      <c r="D15" s="18" t="s">
        <v>157</v>
      </c>
      <c r="E15" s="16" t="s">
        <v>163</v>
      </c>
      <c r="F15" s="16" t="s">
        <v>28</v>
      </c>
      <c r="G15" s="142">
        <f>IF(F15="I",IFERROR(VLOOKUP(C15,'BG 12.2022'!A:C,3,FALSE),0),0)</f>
        <v>30652962000</v>
      </c>
      <c r="H15" s="142">
        <f>IF(F15="I",IFERROR(VLOOKUP(C15,#REF!,2,FALSE),0),0)</f>
        <v>0</v>
      </c>
    </row>
    <row r="16" spans="1:8" ht="12" customHeight="1">
      <c r="A16" s="15" t="s">
        <v>3</v>
      </c>
      <c r="B16" s="15"/>
      <c r="C16" s="15">
        <v>2</v>
      </c>
      <c r="D16" s="18" t="s">
        <v>3</v>
      </c>
      <c r="E16" s="16" t="s">
        <v>163</v>
      </c>
      <c r="F16" s="16" t="s">
        <v>27</v>
      </c>
      <c r="G16" s="142">
        <f>IF(F16="I",IFERROR(VLOOKUP(C16,'BG 12.2022'!A:C,3,FALSE),0),0)</f>
        <v>0</v>
      </c>
      <c r="H16" s="142">
        <f>IF(F16="I",IFERROR(VLOOKUP(C16,#REF!,2,FALSE),0),0)</f>
        <v>0</v>
      </c>
    </row>
    <row r="17" spans="1:8" ht="12" customHeight="1">
      <c r="A17" s="15" t="s">
        <v>3</v>
      </c>
      <c r="B17" s="15"/>
      <c r="C17" s="15">
        <v>201</v>
      </c>
      <c r="D17" s="18" t="s">
        <v>130</v>
      </c>
      <c r="E17" s="16" t="s">
        <v>163</v>
      </c>
      <c r="F17" s="16" t="s">
        <v>27</v>
      </c>
      <c r="G17" s="142">
        <f>IF(F17="I",IFERROR(VLOOKUP(C17,'BG 12.2022'!A:C,3,FALSE),0),0)</f>
        <v>0</v>
      </c>
      <c r="H17" s="142">
        <f>IF(F17="I",IFERROR(VLOOKUP(C17,#REF!,2,FALSE),0),0)</f>
        <v>0</v>
      </c>
    </row>
    <row r="18" spans="1:8" ht="12" customHeight="1">
      <c r="A18" s="15" t="s">
        <v>3</v>
      </c>
      <c r="B18" s="15"/>
      <c r="C18" s="15">
        <v>20101</v>
      </c>
      <c r="D18" s="18" t="s">
        <v>130</v>
      </c>
      <c r="E18" s="16" t="s">
        <v>163</v>
      </c>
      <c r="F18" s="16" t="s">
        <v>27</v>
      </c>
      <c r="G18" s="142">
        <f>IF(F18="I",IFERROR(VLOOKUP(C18,'BG 12.2022'!A:C,3,FALSE),0),0)</f>
        <v>0</v>
      </c>
      <c r="H18" s="142">
        <f>IF(F18="I",IFERROR(VLOOKUP(C18,#REF!,2,FALSE),0),0)</f>
        <v>0</v>
      </c>
    </row>
    <row r="19" spans="1:8" ht="12" customHeight="1">
      <c r="A19" s="15" t="s">
        <v>3</v>
      </c>
      <c r="B19" s="15"/>
      <c r="C19" s="15">
        <v>2010100</v>
      </c>
      <c r="D19" s="18" t="s">
        <v>130</v>
      </c>
      <c r="E19" s="16" t="s">
        <v>163</v>
      </c>
      <c r="F19" s="16" t="s">
        <v>27</v>
      </c>
      <c r="G19" s="142">
        <f>IF(F19="I",IFERROR(VLOOKUP(C19,'BG 12.2022'!A:C,3,FALSE),0),0)</f>
        <v>0</v>
      </c>
      <c r="H19" s="142">
        <f>IF(F19="I",IFERROR(VLOOKUP(C19,#REF!,2,FALSE),0),0)</f>
        <v>0</v>
      </c>
    </row>
    <row r="20" spans="1:8" ht="12" customHeight="1">
      <c r="A20" s="15" t="s">
        <v>3</v>
      </c>
      <c r="B20" s="15" t="s">
        <v>94</v>
      </c>
      <c r="C20" s="15">
        <v>2010100002</v>
      </c>
      <c r="D20" s="18" t="s">
        <v>158</v>
      </c>
      <c r="E20" s="16" t="s">
        <v>163</v>
      </c>
      <c r="F20" s="16" t="s">
        <v>28</v>
      </c>
      <c r="G20" s="142">
        <f>IF(F20="I",IFERROR(VLOOKUP(C20,'BG 12.2022'!A:C,3,FALSE),0),0)</f>
        <v>-1552959</v>
      </c>
      <c r="H20" s="142">
        <f>IF(F20="I",IFERROR(VLOOKUP(C20,#REF!,2,FALSE),0),0)</f>
        <v>0</v>
      </c>
    </row>
    <row r="21" spans="1:8" ht="12" customHeight="1">
      <c r="A21" s="15" t="s">
        <v>3</v>
      </c>
      <c r="B21" s="15"/>
      <c r="C21" s="15">
        <v>2010100003</v>
      </c>
      <c r="D21" s="18" t="s">
        <v>159</v>
      </c>
      <c r="E21" s="16" t="s">
        <v>163</v>
      </c>
      <c r="F21" s="16" t="s">
        <v>28</v>
      </c>
      <c r="G21" s="142">
        <f>IF(F21="I",IFERROR(VLOOKUP(C21,'BG 12.2022'!A:C,3,FALSE),0),0)</f>
        <v>0</v>
      </c>
      <c r="H21" s="142">
        <f>IF(F21="I",IFERROR(VLOOKUP(C21,#REF!,2,FALSE),0),0)</f>
        <v>0</v>
      </c>
    </row>
    <row r="22" spans="1:8" ht="12" customHeight="1">
      <c r="A22" s="15" t="s">
        <v>3</v>
      </c>
      <c r="B22" s="15"/>
      <c r="C22" s="15">
        <v>20105</v>
      </c>
      <c r="D22" s="18" t="s">
        <v>131</v>
      </c>
      <c r="E22" s="16" t="s">
        <v>163</v>
      </c>
      <c r="F22" s="16" t="s">
        <v>27</v>
      </c>
      <c r="G22" s="142">
        <f>IF(F22="I",IFERROR(VLOOKUP(C22,'BG 12.2022'!A:C,3,FALSE),0),0)</f>
        <v>0</v>
      </c>
      <c r="H22" s="142">
        <f>IF(F22="I",IFERROR(VLOOKUP(C22,#REF!,2,FALSE),0),0)</f>
        <v>0</v>
      </c>
    </row>
    <row r="23" spans="1:8" ht="12" customHeight="1">
      <c r="A23" s="15" t="s">
        <v>3</v>
      </c>
      <c r="B23" s="15"/>
      <c r="C23" s="15">
        <v>2010500</v>
      </c>
      <c r="D23" s="18" t="s">
        <v>131</v>
      </c>
      <c r="E23" s="16" t="s">
        <v>163</v>
      </c>
      <c r="F23" s="16" t="s">
        <v>27</v>
      </c>
      <c r="G23" s="142">
        <f>IF(F23="I",IFERROR(VLOOKUP(C23,'BG 12.2022'!A:C,3,FALSE),0),0)</f>
        <v>0</v>
      </c>
      <c r="H23" s="142">
        <f>IF(F23="I",IFERROR(VLOOKUP(C23,#REF!,2,FALSE),0),0)</f>
        <v>0</v>
      </c>
    </row>
    <row r="24" spans="1:8" ht="12" customHeight="1">
      <c r="A24" s="15" t="s">
        <v>3</v>
      </c>
      <c r="B24" s="15" t="s">
        <v>95</v>
      </c>
      <c r="C24" s="15">
        <v>2010500003</v>
      </c>
      <c r="D24" s="18" t="s">
        <v>132</v>
      </c>
      <c r="E24" s="16" t="s">
        <v>163</v>
      </c>
      <c r="F24" s="16" t="s">
        <v>28</v>
      </c>
      <c r="G24" s="142">
        <f>IF(F24="I",IFERROR(VLOOKUP(C24,'BG 12.2022'!A:C,3,FALSE),0),0)</f>
        <v>-9326003</v>
      </c>
      <c r="H24" s="142">
        <f>IF(F24="I",IFERROR(VLOOKUP(C24,#REF!,2,FALSE),0),0)</f>
        <v>0</v>
      </c>
    </row>
    <row r="25" spans="1:8" ht="12" customHeight="1">
      <c r="A25" s="15" t="s">
        <v>5</v>
      </c>
      <c r="B25" s="15"/>
      <c r="C25" s="15">
        <v>3</v>
      </c>
      <c r="D25" s="18" t="s">
        <v>133</v>
      </c>
      <c r="E25" s="16" t="s">
        <v>163</v>
      </c>
      <c r="F25" s="16" t="s">
        <v>27</v>
      </c>
      <c r="G25" s="142">
        <f>IF(F25="I",IFERROR(VLOOKUP(C25,'BG 12.2022'!A:C,3,FALSE),0),0)</f>
        <v>0</v>
      </c>
      <c r="H25" s="142">
        <f>IF(F25="I",IFERROR(VLOOKUP(C25,#REF!,2,FALSE),0),0)</f>
        <v>0</v>
      </c>
    </row>
    <row r="26" spans="1:8" ht="12" customHeight="1">
      <c r="A26" s="15" t="s">
        <v>5</v>
      </c>
      <c r="B26" s="15"/>
      <c r="C26" s="15">
        <v>301</v>
      </c>
      <c r="D26" s="18" t="s">
        <v>134</v>
      </c>
      <c r="E26" s="16" t="s">
        <v>163</v>
      </c>
      <c r="F26" s="16" t="s">
        <v>27</v>
      </c>
      <c r="G26" s="142">
        <f>IF(F26="I",IFERROR(VLOOKUP(C26,'BG 12.2022'!A:C,3,FALSE),0),0)</f>
        <v>0</v>
      </c>
      <c r="H26" s="142">
        <f>IF(F26="I",IFERROR(VLOOKUP(C26,#REF!,2,FALSE),0),0)</f>
        <v>0</v>
      </c>
    </row>
    <row r="27" spans="1:8" ht="12" customHeight="1">
      <c r="A27" s="15" t="s">
        <v>5</v>
      </c>
      <c r="B27" s="15"/>
      <c r="C27" s="15">
        <v>30101</v>
      </c>
      <c r="D27" s="18" t="s">
        <v>45</v>
      </c>
      <c r="E27" s="16" t="s">
        <v>163</v>
      </c>
      <c r="F27" s="16" t="s">
        <v>28</v>
      </c>
      <c r="G27" s="142">
        <f>IF(F27="I",IFERROR(VLOOKUP(C27,'BG 12.2022'!A:C,3,FALSE),0),0)</f>
        <v>-36629097826</v>
      </c>
      <c r="H27" s="142">
        <f>IF(F27="I",IFERROR(VLOOKUP(C27,#REF!,2,FALSE),0),0)</f>
        <v>0</v>
      </c>
    </row>
    <row r="28" spans="1:8" ht="12" customHeight="1">
      <c r="A28" s="15" t="s">
        <v>5</v>
      </c>
      <c r="B28" s="15"/>
      <c r="C28" s="15">
        <v>30102</v>
      </c>
      <c r="D28" s="18" t="s">
        <v>44</v>
      </c>
      <c r="E28" s="16" t="s">
        <v>163</v>
      </c>
      <c r="F28" s="16" t="s">
        <v>28</v>
      </c>
      <c r="G28" s="142">
        <f>IF(F28="I",IFERROR(VLOOKUP(C28,'BG 12.2022'!A:C,3,FALSE),0),0)</f>
        <v>1927460217.55</v>
      </c>
      <c r="H28" s="142">
        <f>IF(F28="I",IFERROR(VLOOKUP(C28,#REF!,2,FALSE),0),0)</f>
        <v>0</v>
      </c>
    </row>
    <row r="29" spans="1:8" ht="12" customHeight="1">
      <c r="A29" s="15" t="s">
        <v>5</v>
      </c>
      <c r="B29" s="15"/>
      <c r="C29" s="15">
        <v>30103</v>
      </c>
      <c r="D29" s="18" t="s">
        <v>135</v>
      </c>
      <c r="E29" s="16" t="s">
        <v>163</v>
      </c>
      <c r="F29" s="16" t="s">
        <v>28</v>
      </c>
      <c r="G29" s="142">
        <f>IF(F29="I",IFERROR(VLOOKUP(C29,'BG 12.2022'!A:C,3,FALSE),0),0)</f>
        <v>-196509556.55000001</v>
      </c>
      <c r="H29" s="142">
        <f>IF(F29="I",IFERROR(VLOOKUP(C29,#REF!,2,FALSE),0),0)</f>
        <v>0</v>
      </c>
    </row>
    <row r="30" spans="1:8" ht="12" customHeight="1">
      <c r="A30" s="15" t="s">
        <v>5</v>
      </c>
      <c r="B30" s="15"/>
      <c r="C30" s="15">
        <v>302</v>
      </c>
      <c r="D30" s="18" t="s">
        <v>202</v>
      </c>
      <c r="E30" s="16" t="s">
        <v>163</v>
      </c>
      <c r="F30" s="16" t="s">
        <v>27</v>
      </c>
      <c r="G30" s="142">
        <f>IF(F30="I",IFERROR(VLOOKUP(C30,'BG 12.2022'!A:C,3,FALSE),0),0)</f>
        <v>0</v>
      </c>
      <c r="H30" s="142">
        <f>IF(F30="I",IFERROR(VLOOKUP(C30,#REF!,2,FALSE),0),0)</f>
        <v>0</v>
      </c>
    </row>
    <row r="31" spans="1:8" ht="12" customHeight="1">
      <c r="A31" s="15" t="s">
        <v>5</v>
      </c>
      <c r="B31" s="15"/>
      <c r="C31" s="15">
        <v>30201</v>
      </c>
      <c r="D31" s="18" t="s">
        <v>203</v>
      </c>
      <c r="E31" s="16" t="s">
        <v>163</v>
      </c>
      <c r="F31" s="16" t="s">
        <v>28</v>
      </c>
      <c r="G31" s="142">
        <f>IF(F31="I",IFERROR(VLOOKUP(C31,'BG 12.2022'!A:C,3,FALSE),0),0)</f>
        <v>0</v>
      </c>
      <c r="H31" s="142">
        <f>IF(F31="I",IFERROR(VLOOKUP(C31,#REF!,2,FALSE),0),0)</f>
        <v>0</v>
      </c>
    </row>
    <row r="32" spans="1:8" ht="12" customHeight="1">
      <c r="A32" s="15" t="s">
        <v>5</v>
      </c>
      <c r="B32" s="15"/>
      <c r="C32" s="15">
        <v>360</v>
      </c>
      <c r="D32" s="18" t="s">
        <v>202</v>
      </c>
      <c r="E32" s="16" t="s">
        <v>163</v>
      </c>
      <c r="F32" s="16" t="s">
        <v>27</v>
      </c>
      <c r="G32" s="142">
        <f>IF(F32="I",IFERROR(VLOOKUP(C32,'BG 12.2022'!A:C,3,FALSE),0),0)</f>
        <v>0</v>
      </c>
      <c r="H32" s="142">
        <f>IF(F32="I",IFERROR(VLOOKUP(C32,#REF!,2,FALSE),0),0)</f>
        <v>0</v>
      </c>
    </row>
    <row r="33" spans="1:8" ht="12" customHeight="1">
      <c r="A33" s="15" t="s">
        <v>5</v>
      </c>
      <c r="B33" s="15"/>
      <c r="C33" s="15">
        <v>36001</v>
      </c>
      <c r="D33" s="18" t="s">
        <v>203</v>
      </c>
      <c r="E33" s="16" t="s">
        <v>163</v>
      </c>
      <c r="F33" s="16" t="s">
        <v>28</v>
      </c>
      <c r="G33" s="142">
        <f>IF(F33="I",IFERROR(VLOOKUP(C33,'BG 12.2022'!A:C,3,FALSE),0),0)</f>
        <v>0</v>
      </c>
      <c r="H33" s="142">
        <f>IF(F33="I",IFERROR(VLOOKUP(C33,#REF!,2,FALSE),0),0)</f>
        <v>0</v>
      </c>
    </row>
    <row r="34" spans="1:8" ht="12" customHeight="1">
      <c r="A34" s="15" t="s">
        <v>16</v>
      </c>
      <c r="B34" s="15"/>
      <c r="C34" s="15">
        <v>4</v>
      </c>
      <c r="D34" s="18" t="s">
        <v>136</v>
      </c>
      <c r="E34" s="16" t="s">
        <v>163</v>
      </c>
      <c r="F34" s="16" t="s">
        <v>27</v>
      </c>
      <c r="G34" s="142">
        <f>IF(F34="I",IFERROR(VLOOKUP(C34,'BG 12.2022'!A:C,3,FALSE),0),0)</f>
        <v>0</v>
      </c>
      <c r="H34" s="142">
        <f>IF(F34="I",IFERROR(VLOOKUP(C34,#REF!,2,FALSE),0),0)</f>
        <v>0</v>
      </c>
    </row>
    <row r="35" spans="1:8" ht="12" customHeight="1">
      <c r="A35" s="15" t="s">
        <v>16</v>
      </c>
      <c r="B35" s="15"/>
      <c r="C35" s="15">
        <v>401</v>
      </c>
      <c r="D35" s="18" t="s">
        <v>136</v>
      </c>
      <c r="E35" s="16" t="s">
        <v>163</v>
      </c>
      <c r="F35" s="16" t="s">
        <v>27</v>
      </c>
      <c r="G35" s="142">
        <f>IF(F35="I",IFERROR(VLOOKUP(C35,'BG 12.2022'!A:C,3,FALSE),0),0)</f>
        <v>0</v>
      </c>
      <c r="H35" s="142">
        <f>IF(F35="I",IFERROR(VLOOKUP(C35,#REF!,2,FALSE),0),0)</f>
        <v>0</v>
      </c>
    </row>
    <row r="36" spans="1:8" ht="12" customHeight="1">
      <c r="A36" s="15" t="s">
        <v>16</v>
      </c>
      <c r="B36" s="15"/>
      <c r="C36" s="15">
        <v>40101</v>
      </c>
      <c r="D36" s="18" t="s">
        <v>136</v>
      </c>
      <c r="E36" s="16" t="s">
        <v>163</v>
      </c>
      <c r="F36" s="16" t="s">
        <v>27</v>
      </c>
      <c r="G36" s="142">
        <f>IF(F36="I",IFERROR(VLOOKUP(C36,'BG 12.2022'!A:C,3,FALSE),0),0)</f>
        <v>0</v>
      </c>
      <c r="H36" s="142">
        <f>IF(F36="I",IFERROR(VLOOKUP(C36,#REF!,2,FALSE),0),0)</f>
        <v>0</v>
      </c>
    </row>
    <row r="37" spans="1:8" ht="12" customHeight="1">
      <c r="A37" s="15" t="s">
        <v>16</v>
      </c>
      <c r="B37" s="15"/>
      <c r="C37" s="15">
        <v>4010101</v>
      </c>
      <c r="D37" s="18" t="s">
        <v>137</v>
      </c>
      <c r="E37" s="16" t="s">
        <v>163</v>
      </c>
      <c r="F37" s="16" t="s">
        <v>27</v>
      </c>
      <c r="G37" s="142">
        <f>IF(F37="I",IFERROR(VLOOKUP(C37,'BG 12.2022'!A:C,3,FALSE),0),0)</f>
        <v>0</v>
      </c>
      <c r="H37" s="142">
        <f>IF(F37="I",IFERROR(VLOOKUP(C37,#REF!,2,FALSE),0),0)</f>
        <v>0</v>
      </c>
    </row>
    <row r="38" spans="1:8" ht="12" customHeight="1">
      <c r="A38" s="15" t="s">
        <v>16</v>
      </c>
      <c r="B38" s="15" t="s">
        <v>101</v>
      </c>
      <c r="C38" s="15">
        <v>4010101007</v>
      </c>
      <c r="D38" s="18" t="s">
        <v>138</v>
      </c>
      <c r="E38" s="16" t="s">
        <v>163</v>
      </c>
      <c r="F38" s="16" t="s">
        <v>28</v>
      </c>
      <c r="G38" s="142">
        <f>IF(F38="I",IFERROR(VLOOKUP(C38,'BG 12.2022'!A:C,3,FALSE),0),0)</f>
        <v>1024902</v>
      </c>
      <c r="H38" s="142">
        <f>IF(F38="I",IFERROR(VLOOKUP(C38,#REF!,2,FALSE),0),0)</f>
        <v>0</v>
      </c>
    </row>
    <row r="39" spans="1:8" ht="12" customHeight="1">
      <c r="A39" s="15" t="s">
        <v>16</v>
      </c>
      <c r="B39" s="15" t="s">
        <v>101</v>
      </c>
      <c r="C39" s="15">
        <v>4010101008</v>
      </c>
      <c r="D39" s="18" t="s">
        <v>160</v>
      </c>
      <c r="E39" s="16" t="s">
        <v>163</v>
      </c>
      <c r="F39" s="16" t="s">
        <v>28</v>
      </c>
      <c r="G39" s="142">
        <f>IF(F39="I",IFERROR(VLOOKUP(C39,'BG 12.2022'!A:C,3,FALSE),0),0)</f>
        <v>206363617</v>
      </c>
      <c r="H39" s="142">
        <f>IF(F39="I",IFERROR(VLOOKUP(C39,#REF!,2,FALSE),0),0)</f>
        <v>0</v>
      </c>
    </row>
    <row r="40" spans="1:8" ht="12" customHeight="1">
      <c r="A40" s="15" t="s">
        <v>17</v>
      </c>
      <c r="B40" s="15"/>
      <c r="C40" s="15">
        <v>5</v>
      </c>
      <c r="D40" s="18" t="s">
        <v>11</v>
      </c>
      <c r="E40" s="16" t="s">
        <v>163</v>
      </c>
      <c r="F40" s="16" t="s">
        <v>27</v>
      </c>
      <c r="G40" s="142">
        <f>IF(F40="I",IFERROR(VLOOKUP(C40,'BG 12.2022'!A:C,3,FALSE),0),0)</f>
        <v>0</v>
      </c>
      <c r="H40" s="142">
        <f>IF(F40="I",IFERROR(VLOOKUP(C40,#REF!,2,FALSE),0),0)</f>
        <v>0</v>
      </c>
    </row>
    <row r="41" spans="1:8" ht="12" customHeight="1">
      <c r="A41" s="15" t="s">
        <v>17</v>
      </c>
      <c r="B41" s="15"/>
      <c r="C41" s="15">
        <v>501</v>
      </c>
      <c r="D41" s="18" t="s">
        <v>139</v>
      </c>
      <c r="E41" s="16" t="s">
        <v>163</v>
      </c>
      <c r="F41" s="16" t="s">
        <v>27</v>
      </c>
      <c r="G41" s="142">
        <f>IF(F41="I",IFERROR(VLOOKUP(C41,'BG 12.2022'!A:C,3,FALSE),0),0)</f>
        <v>0</v>
      </c>
      <c r="H41" s="142">
        <f>IF(F41="I",IFERROR(VLOOKUP(C41,#REF!,2,FALSE),0),0)</f>
        <v>0</v>
      </c>
    </row>
    <row r="42" spans="1:8" ht="12" customHeight="1">
      <c r="A42" s="15" t="s">
        <v>17</v>
      </c>
      <c r="B42" s="15"/>
      <c r="C42" s="15">
        <v>50102</v>
      </c>
      <c r="D42" s="18" t="s">
        <v>140</v>
      </c>
      <c r="E42" s="16" t="s">
        <v>163</v>
      </c>
      <c r="F42" s="16" t="s">
        <v>27</v>
      </c>
      <c r="G42" s="142">
        <f>IF(F42="I",IFERROR(VLOOKUP(C42,'BG 12.2022'!A:C,3,FALSE),0),0)</f>
        <v>0</v>
      </c>
      <c r="H42" s="142">
        <f>IF(F42="I",IFERROR(VLOOKUP(C42,#REF!,2,FALSE),0),0)</f>
        <v>0</v>
      </c>
    </row>
    <row r="43" spans="1:8" ht="12" customHeight="1">
      <c r="A43" s="15" t="s">
        <v>17</v>
      </c>
      <c r="B43" s="15"/>
      <c r="C43" s="15">
        <v>5010200</v>
      </c>
      <c r="D43" s="18" t="s">
        <v>140</v>
      </c>
      <c r="E43" s="16" t="s">
        <v>163</v>
      </c>
      <c r="F43" s="16" t="s">
        <v>27</v>
      </c>
      <c r="G43" s="142">
        <f>IF(F43="I",IFERROR(VLOOKUP(C43,'BG 12.2022'!A:C,3,FALSE),0),0)</f>
        <v>0</v>
      </c>
      <c r="H43" s="142">
        <f>IF(F43="I",IFERROR(VLOOKUP(C43,#REF!,2,FALSE),0),0)</f>
        <v>0</v>
      </c>
    </row>
    <row r="44" spans="1:8" ht="12" customHeight="1">
      <c r="A44" s="15" t="s">
        <v>17</v>
      </c>
      <c r="B44" s="15" t="s">
        <v>96</v>
      </c>
      <c r="C44" s="15">
        <v>5010200005</v>
      </c>
      <c r="D44" s="18" t="s">
        <v>204</v>
      </c>
      <c r="E44" s="16" t="s">
        <v>163</v>
      </c>
      <c r="F44" s="16" t="s">
        <v>28</v>
      </c>
      <c r="G44" s="142">
        <f>IF(F44="I",IFERROR(VLOOKUP(C44,'BG 12.2022'!A:C,3,FALSE),0),0)</f>
        <v>-0.45</v>
      </c>
      <c r="H44" s="142">
        <f>IF(F44="I",IFERROR(VLOOKUP(C44,#REF!,2,FALSE),0),0)</f>
        <v>0</v>
      </c>
    </row>
    <row r="45" spans="1:8" ht="12" customHeight="1">
      <c r="A45" s="15" t="s">
        <v>17</v>
      </c>
      <c r="B45" s="15"/>
      <c r="C45" s="15">
        <v>5010201</v>
      </c>
      <c r="D45" s="18" t="s">
        <v>141</v>
      </c>
      <c r="E45" s="16" t="s">
        <v>163</v>
      </c>
      <c r="F45" s="16" t="s">
        <v>27</v>
      </c>
      <c r="G45" s="142">
        <f>IF(F45="I",IFERROR(VLOOKUP(C45,'BG 12.2022'!A:C,3,FALSE),0),0)</f>
        <v>0</v>
      </c>
      <c r="H45" s="142">
        <f>IF(F45="I",IFERROR(VLOOKUP(C45,#REF!,2,FALSE),0),0)</f>
        <v>0</v>
      </c>
    </row>
    <row r="46" spans="1:8" ht="12" customHeight="1">
      <c r="A46" s="15" t="s">
        <v>17</v>
      </c>
      <c r="B46" s="15" t="s">
        <v>115</v>
      </c>
      <c r="C46" s="15">
        <v>5010201001</v>
      </c>
      <c r="D46" s="18" t="s">
        <v>142</v>
      </c>
      <c r="E46" s="16" t="s">
        <v>163</v>
      </c>
      <c r="F46" s="16" t="s">
        <v>28</v>
      </c>
      <c r="G46" s="142">
        <f>IF(F46="I",IFERROR(VLOOKUP(C46,'BG 12.2022'!A:C,3,FALSE),0),0)</f>
        <v>-9326003</v>
      </c>
      <c r="H46" s="142">
        <f>IF(F46="I",IFERROR(VLOOKUP(C46,#REF!,2,FALSE),0),0)</f>
        <v>0</v>
      </c>
    </row>
    <row r="47" spans="1:8" ht="12" customHeight="1">
      <c r="A47" s="15" t="s">
        <v>17</v>
      </c>
      <c r="B47" s="15"/>
      <c r="C47" s="15">
        <v>5010202</v>
      </c>
      <c r="D47" s="18" t="s">
        <v>161</v>
      </c>
      <c r="E47" s="16" t="s">
        <v>163</v>
      </c>
      <c r="F47" s="16" t="s">
        <v>27</v>
      </c>
      <c r="G47" s="142">
        <f>IF(F47="I",IFERROR(VLOOKUP(C47,'BG 12.2022'!A:C,3,FALSE),0),0)</f>
        <v>0</v>
      </c>
      <c r="H47" s="142">
        <f>IF(F47="I",IFERROR(VLOOKUP(C47,#REF!,2,FALSE),0),0)</f>
        <v>0</v>
      </c>
    </row>
    <row r="48" spans="1:8" ht="12" customHeight="1">
      <c r="A48" s="15" t="s">
        <v>17</v>
      </c>
      <c r="B48" s="15" t="s">
        <v>96</v>
      </c>
      <c r="C48" s="15">
        <v>5010202002</v>
      </c>
      <c r="D48" s="18" t="s">
        <v>162</v>
      </c>
      <c r="E48" s="16" t="s">
        <v>163</v>
      </c>
      <c r="F48" s="16" t="s">
        <v>28</v>
      </c>
      <c r="G48" s="142">
        <f>IF(F48="I",IFERROR(VLOOKUP(C48,'BG 12.2022'!A:C,3,FALSE),0),0)</f>
        <v>-1552959</v>
      </c>
      <c r="H48" s="142">
        <f>IF(F48="I",IFERROR(VLOOKUP(C48,#REF!,2,FALSE),0),0)</f>
        <v>0</v>
      </c>
    </row>
    <row r="49" spans="1:8" ht="12" customHeight="1">
      <c r="A49" s="15" t="s">
        <v>17</v>
      </c>
      <c r="B49" s="15"/>
      <c r="C49" s="15">
        <v>580</v>
      </c>
      <c r="D49" s="18" t="s">
        <v>143</v>
      </c>
      <c r="E49" s="16" t="s">
        <v>163</v>
      </c>
      <c r="F49" s="16" t="s">
        <v>27</v>
      </c>
      <c r="G49" s="142">
        <f>IF(F49="I",IFERROR(VLOOKUP(C49,'BG 12.2022'!A:C,3,FALSE),0),0)</f>
        <v>0</v>
      </c>
      <c r="H49" s="142">
        <f>IF(F49="I",IFERROR(VLOOKUP(C49,#REF!,2,FALSE),0),0)</f>
        <v>0</v>
      </c>
    </row>
    <row r="50" spans="1:8" ht="12" customHeight="1">
      <c r="A50" s="15" t="s">
        <v>17</v>
      </c>
      <c r="B50" s="15"/>
      <c r="C50" s="15">
        <v>58001</v>
      </c>
      <c r="D50" s="18" t="s">
        <v>143</v>
      </c>
      <c r="E50" s="16" t="s">
        <v>163</v>
      </c>
      <c r="F50" s="16" t="s">
        <v>27</v>
      </c>
      <c r="G50" s="142">
        <f>IF(F50="I",IFERROR(VLOOKUP(C50,'BG 12.2022'!A:C,3,FALSE),0),0)</f>
        <v>0</v>
      </c>
      <c r="H50" s="142">
        <f>IF(F50="I",IFERROR(VLOOKUP(C50,#REF!,2,FALSE),0),0)</f>
        <v>0</v>
      </c>
    </row>
    <row r="51" spans="1:8">
      <c r="G51" s="143"/>
      <c r="H51" s="143"/>
    </row>
    <row r="52" spans="1:8">
      <c r="F52" s="8" t="s">
        <v>2</v>
      </c>
      <c r="G52" s="144">
        <f>SUMIF(A:A,F52,G:G)</f>
        <v>34909026127</v>
      </c>
      <c r="H52" s="144">
        <f>SUMIF(B:B,#REF!,H:H)</f>
        <v>0</v>
      </c>
    </row>
    <row r="53" spans="1:8">
      <c r="F53" s="8" t="s">
        <v>3</v>
      </c>
      <c r="G53" s="144">
        <f>SUMIF(A:A,F53,G:G)</f>
        <v>-10878962</v>
      </c>
      <c r="H53" s="144">
        <f>SUMIF(B:B,#REF!,H:H)</f>
        <v>0</v>
      </c>
    </row>
    <row r="54" spans="1:8">
      <c r="F54" s="8" t="s">
        <v>5</v>
      </c>
      <c r="G54" s="144">
        <f>SUMIF(A:A,F54,G:G)</f>
        <v>-34898147165</v>
      </c>
      <c r="H54" s="144">
        <f>SUMIF(B:B,#REF!,H:H)</f>
        <v>0</v>
      </c>
    </row>
    <row r="55" spans="1:8" ht="12">
      <c r="F55" s="9" t="s">
        <v>18</v>
      </c>
      <c r="G55" s="188">
        <f>+G52+G53+G54</f>
        <v>0</v>
      </c>
      <c r="H55" s="145">
        <f>+H52-H53-H54</f>
        <v>0</v>
      </c>
    </row>
    <row r="56" spans="1:8" ht="12">
      <c r="F56" s="9"/>
      <c r="G56" s="145"/>
      <c r="H56" s="145"/>
    </row>
    <row r="57" spans="1:8">
      <c r="F57" s="8" t="s">
        <v>16</v>
      </c>
      <c r="G57" s="144">
        <f>SUMIF(A:A,F57,G:G)</f>
        <v>207388519</v>
      </c>
      <c r="H57" s="144">
        <f>SUMIF(B:B,#REF!,H:H)</f>
        <v>0</v>
      </c>
    </row>
    <row r="58" spans="1:8">
      <c r="F58" s="8" t="s">
        <v>17</v>
      </c>
      <c r="G58" s="144">
        <f>SUMIF(A:A,F58,G:G)</f>
        <v>-10878962.449999999</v>
      </c>
      <c r="H58" s="144">
        <f>SUMIF(B:B,#REF!,H:H)</f>
        <v>0</v>
      </c>
    </row>
    <row r="59" spans="1:8" ht="12">
      <c r="F59" s="9" t="s">
        <v>18</v>
      </c>
      <c r="G59" s="188">
        <f>+G57+G58-'BG 12.2022'!C52</f>
        <v>0</v>
      </c>
      <c r="H59" s="145">
        <f>+H57+H58</f>
        <v>0</v>
      </c>
    </row>
    <row r="66" spans="7:7">
      <c r="G66" s="19"/>
    </row>
  </sheetData>
  <autoFilter ref="A4:H50" xr:uid="{7A4BF0E0-2780-4E2B-8602-04B77CB1CE3C}"/>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C000"/>
  </sheetPr>
  <dimension ref="A1:AN58"/>
  <sheetViews>
    <sheetView showGridLines="0" zoomScaleNormal="100" workbookViewId="0">
      <pane xSplit="6" ySplit="3" topLeftCell="G39" activePane="bottomRight" state="frozen"/>
      <selection activeCell="I8" sqref="I8"/>
      <selection pane="topRight" activeCell="I8" sqref="I8"/>
      <selection pane="bottomLeft" activeCell="I8" sqref="I8"/>
      <selection pane="bottomRight" activeCell="I8" sqref="I8"/>
    </sheetView>
  </sheetViews>
  <sheetFormatPr baseColWidth="10" defaultColWidth="9.21875" defaultRowHeight="15" customHeight="1"/>
  <cols>
    <col min="1" max="1" width="53.21875" style="12" bestFit="1" customWidth="1"/>
    <col min="2" max="2" width="16" style="29" customWidth="1"/>
    <col min="3" max="3" width="15" style="12" bestFit="1" customWidth="1"/>
    <col min="4" max="4" width="15.5546875" style="12" bestFit="1" customWidth="1"/>
    <col min="5" max="5" width="16.5546875" style="12" bestFit="1" customWidth="1"/>
    <col min="6" max="6" width="14.44140625" style="30" bestFit="1" customWidth="1"/>
    <col min="7" max="7" width="17.5546875" style="29" bestFit="1" customWidth="1"/>
    <col min="8" max="9" width="18.21875" style="29" bestFit="1" customWidth="1"/>
    <col min="10" max="10" width="15" style="29" bestFit="1" customWidth="1"/>
    <col min="11" max="11" width="14.21875" style="29" bestFit="1" customWidth="1"/>
    <col min="12" max="12" width="15" style="29" bestFit="1" customWidth="1"/>
    <col min="13" max="13" width="13.21875" style="29" bestFit="1" customWidth="1"/>
    <col min="14" max="14" width="7" style="12" customWidth="1"/>
    <col min="15" max="248" width="9.21875" style="12"/>
    <col min="249" max="249" width="33.77734375" style="12" customWidth="1"/>
    <col min="250" max="250" width="16" style="12" customWidth="1"/>
    <col min="251" max="252" width="15" style="12" bestFit="1" customWidth="1"/>
    <col min="253" max="253" width="16.5546875" style="12" bestFit="1" customWidth="1"/>
    <col min="254" max="254" width="12.5546875" style="12" customWidth="1"/>
    <col min="255" max="255" width="17.5546875" style="12" bestFit="1" customWidth="1"/>
    <col min="256" max="257" width="18.21875" style="12" bestFit="1" customWidth="1"/>
    <col min="258" max="258" width="12.77734375" style="12" bestFit="1" customWidth="1"/>
    <col min="259" max="260" width="16.5546875" style="12" bestFit="1" customWidth="1"/>
    <col min="261" max="262" width="13.21875" style="12" bestFit="1" customWidth="1"/>
    <col min="263" max="263" width="15.5546875" style="12" bestFit="1" customWidth="1"/>
    <col min="264" max="264" width="13.77734375" style="12" bestFit="1" customWidth="1"/>
    <col min="265" max="267" width="12.21875" style="12" bestFit="1" customWidth="1"/>
    <col min="268" max="268" width="17.5546875" style="12" bestFit="1" customWidth="1"/>
    <col min="269" max="269" width="12.21875" style="12" bestFit="1" customWidth="1"/>
    <col min="270" max="270" width="13.44140625" style="12" bestFit="1" customWidth="1"/>
    <col min="271" max="504" width="9.21875" style="12"/>
    <col min="505" max="505" width="33.77734375" style="12" customWidth="1"/>
    <col min="506" max="506" width="16" style="12" customWidth="1"/>
    <col min="507" max="508" width="15" style="12" bestFit="1" customWidth="1"/>
    <col min="509" max="509" width="16.5546875" style="12" bestFit="1" customWidth="1"/>
    <col min="510" max="510" width="12.5546875" style="12" customWidth="1"/>
    <col min="511" max="511" width="17.5546875" style="12" bestFit="1" customWidth="1"/>
    <col min="512" max="513" width="18.21875" style="12" bestFit="1" customWidth="1"/>
    <col min="514" max="514" width="12.77734375" style="12" bestFit="1" customWidth="1"/>
    <col min="515" max="516" width="16.5546875" style="12" bestFit="1" customWidth="1"/>
    <col min="517" max="518" width="13.21875" style="12" bestFit="1" customWidth="1"/>
    <col min="519" max="519" width="15.5546875" style="12" bestFit="1" customWidth="1"/>
    <col min="520" max="520" width="13.77734375" style="12" bestFit="1" customWidth="1"/>
    <col min="521" max="523" width="12.21875" style="12" bestFit="1" customWidth="1"/>
    <col min="524" max="524" width="17.5546875" style="12" bestFit="1" customWidth="1"/>
    <col min="525" max="525" width="12.21875" style="12" bestFit="1" customWidth="1"/>
    <col min="526" max="526" width="13.44140625" style="12" bestFit="1" customWidth="1"/>
    <col min="527" max="760" width="9.21875" style="12"/>
    <col min="761" max="761" width="33.77734375" style="12" customWidth="1"/>
    <col min="762" max="762" width="16" style="12" customWidth="1"/>
    <col min="763" max="764" width="15" style="12" bestFit="1" customWidth="1"/>
    <col min="765" max="765" width="16.5546875" style="12" bestFit="1" customWidth="1"/>
    <col min="766" max="766" width="12.5546875" style="12" customWidth="1"/>
    <col min="767" max="767" width="17.5546875" style="12" bestFit="1" customWidth="1"/>
    <col min="768" max="769" width="18.21875" style="12" bestFit="1" customWidth="1"/>
    <col min="770" max="770" width="12.77734375" style="12" bestFit="1" customWidth="1"/>
    <col min="771" max="772" width="16.5546875" style="12" bestFit="1" customWidth="1"/>
    <col min="773" max="774" width="13.21875" style="12" bestFit="1" customWidth="1"/>
    <col min="775" max="775" width="15.5546875" style="12" bestFit="1" customWidth="1"/>
    <col min="776" max="776" width="13.77734375" style="12" bestFit="1" customWidth="1"/>
    <col min="777" max="779" width="12.21875" style="12" bestFit="1" customWidth="1"/>
    <col min="780" max="780" width="17.5546875" style="12" bestFit="1" customWidth="1"/>
    <col min="781" max="781" width="12.21875" style="12" bestFit="1" customWidth="1"/>
    <col min="782" max="782" width="13.44140625" style="12" bestFit="1" customWidth="1"/>
    <col min="783" max="1016" width="9.21875" style="12"/>
    <col min="1017" max="1017" width="33.77734375" style="12" customWidth="1"/>
    <col min="1018" max="1018" width="16" style="12" customWidth="1"/>
    <col min="1019" max="1020" width="15" style="12" bestFit="1" customWidth="1"/>
    <col min="1021" max="1021" width="16.5546875" style="12" bestFit="1" customWidth="1"/>
    <col min="1022" max="1022" width="12.5546875" style="12" customWidth="1"/>
    <col min="1023" max="1023" width="17.5546875" style="12" bestFit="1" customWidth="1"/>
    <col min="1024" max="1025" width="18.21875" style="12" bestFit="1" customWidth="1"/>
    <col min="1026" max="1026" width="12.77734375" style="12" bestFit="1" customWidth="1"/>
    <col min="1027" max="1028" width="16.5546875" style="12" bestFit="1" customWidth="1"/>
    <col min="1029" max="1030" width="13.21875" style="12" bestFit="1" customWidth="1"/>
    <col min="1031" max="1031" width="15.5546875" style="12" bestFit="1" customWidth="1"/>
    <col min="1032" max="1032" width="13.77734375" style="12" bestFit="1" customWidth="1"/>
    <col min="1033" max="1035" width="12.21875" style="12" bestFit="1" customWidth="1"/>
    <col min="1036" max="1036" width="17.5546875" style="12" bestFit="1" customWidth="1"/>
    <col min="1037" max="1037" width="12.21875" style="12" bestFit="1" customWidth="1"/>
    <col min="1038" max="1038" width="13.44140625" style="12" bestFit="1" customWidth="1"/>
    <col min="1039" max="1272" width="9.21875" style="12"/>
    <col min="1273" max="1273" width="33.77734375" style="12" customWidth="1"/>
    <col min="1274" max="1274" width="16" style="12" customWidth="1"/>
    <col min="1275" max="1276" width="15" style="12" bestFit="1" customWidth="1"/>
    <col min="1277" max="1277" width="16.5546875" style="12" bestFit="1" customWidth="1"/>
    <col min="1278" max="1278" width="12.5546875" style="12" customWidth="1"/>
    <col min="1279" max="1279" width="17.5546875" style="12" bestFit="1" customWidth="1"/>
    <col min="1280" max="1281" width="18.21875" style="12" bestFit="1" customWidth="1"/>
    <col min="1282" max="1282" width="12.77734375" style="12" bestFit="1" customWidth="1"/>
    <col min="1283" max="1284" width="16.5546875" style="12" bestFit="1" customWidth="1"/>
    <col min="1285" max="1286" width="13.21875" style="12" bestFit="1" customWidth="1"/>
    <col min="1287" max="1287" width="15.5546875" style="12" bestFit="1" customWidth="1"/>
    <col min="1288" max="1288" width="13.77734375" style="12" bestFit="1" customWidth="1"/>
    <col min="1289" max="1291" width="12.21875" style="12" bestFit="1" customWidth="1"/>
    <col min="1292" max="1292" width="17.5546875" style="12" bestFit="1" customWidth="1"/>
    <col min="1293" max="1293" width="12.21875" style="12" bestFit="1" customWidth="1"/>
    <col min="1294" max="1294" width="13.44140625" style="12" bestFit="1" customWidth="1"/>
    <col min="1295" max="1528" width="9.21875" style="12"/>
    <col min="1529" max="1529" width="33.77734375" style="12" customWidth="1"/>
    <col min="1530" max="1530" width="16" style="12" customWidth="1"/>
    <col min="1531" max="1532" width="15" style="12" bestFit="1" customWidth="1"/>
    <col min="1533" max="1533" width="16.5546875" style="12" bestFit="1" customWidth="1"/>
    <col min="1534" max="1534" width="12.5546875" style="12" customWidth="1"/>
    <col min="1535" max="1535" width="17.5546875" style="12" bestFit="1" customWidth="1"/>
    <col min="1536" max="1537" width="18.21875" style="12" bestFit="1" customWidth="1"/>
    <col min="1538" max="1538" width="12.77734375" style="12" bestFit="1" customWidth="1"/>
    <col min="1539" max="1540" width="16.5546875" style="12" bestFit="1" customWidth="1"/>
    <col min="1541" max="1542" width="13.21875" style="12" bestFit="1" customWidth="1"/>
    <col min="1543" max="1543" width="15.5546875" style="12" bestFit="1" customWidth="1"/>
    <col min="1544" max="1544" width="13.77734375" style="12" bestFit="1" customWidth="1"/>
    <col min="1545" max="1547" width="12.21875" style="12" bestFit="1" customWidth="1"/>
    <col min="1548" max="1548" width="17.5546875" style="12" bestFit="1" customWidth="1"/>
    <col min="1549" max="1549" width="12.21875" style="12" bestFit="1" customWidth="1"/>
    <col min="1550" max="1550" width="13.44140625" style="12" bestFit="1" customWidth="1"/>
    <col min="1551" max="1784" width="9.21875" style="12"/>
    <col min="1785" max="1785" width="33.77734375" style="12" customWidth="1"/>
    <col min="1786" max="1786" width="16" style="12" customWidth="1"/>
    <col min="1787" max="1788" width="15" style="12" bestFit="1" customWidth="1"/>
    <col min="1789" max="1789" width="16.5546875" style="12" bestFit="1" customWidth="1"/>
    <col min="1790" max="1790" width="12.5546875" style="12" customWidth="1"/>
    <col min="1791" max="1791" width="17.5546875" style="12" bestFit="1" customWidth="1"/>
    <col min="1792" max="1793" width="18.21875" style="12" bestFit="1" customWidth="1"/>
    <col min="1794" max="1794" width="12.77734375" style="12" bestFit="1" customWidth="1"/>
    <col min="1795" max="1796" width="16.5546875" style="12" bestFit="1" customWidth="1"/>
    <col min="1797" max="1798" width="13.21875" style="12" bestFit="1" customWidth="1"/>
    <col min="1799" max="1799" width="15.5546875" style="12" bestFit="1" customWidth="1"/>
    <col min="1800" max="1800" width="13.77734375" style="12" bestFit="1" customWidth="1"/>
    <col min="1801" max="1803" width="12.21875" style="12" bestFit="1" customWidth="1"/>
    <col min="1804" max="1804" width="17.5546875" style="12" bestFit="1" customWidth="1"/>
    <col min="1805" max="1805" width="12.21875" style="12" bestFit="1" customWidth="1"/>
    <col min="1806" max="1806" width="13.44140625" style="12" bestFit="1" customWidth="1"/>
    <col min="1807" max="2040" width="9.21875" style="12"/>
    <col min="2041" max="2041" width="33.77734375" style="12" customWidth="1"/>
    <col min="2042" max="2042" width="16" style="12" customWidth="1"/>
    <col min="2043" max="2044" width="15" style="12" bestFit="1" customWidth="1"/>
    <col min="2045" max="2045" width="16.5546875" style="12" bestFit="1" customWidth="1"/>
    <col min="2046" max="2046" width="12.5546875" style="12" customWidth="1"/>
    <col min="2047" max="2047" width="17.5546875" style="12" bestFit="1" customWidth="1"/>
    <col min="2048" max="2049" width="18.21875" style="12" bestFit="1" customWidth="1"/>
    <col min="2050" max="2050" width="12.77734375" style="12" bestFit="1" customWidth="1"/>
    <col min="2051" max="2052" width="16.5546875" style="12" bestFit="1" customWidth="1"/>
    <col min="2053" max="2054" width="13.21875" style="12" bestFit="1" customWidth="1"/>
    <col min="2055" max="2055" width="15.5546875" style="12" bestFit="1" customWidth="1"/>
    <col min="2056" max="2056" width="13.77734375" style="12" bestFit="1" customWidth="1"/>
    <col min="2057" max="2059" width="12.21875" style="12" bestFit="1" customWidth="1"/>
    <col min="2060" max="2060" width="17.5546875" style="12" bestFit="1" customWidth="1"/>
    <col min="2061" max="2061" width="12.21875" style="12" bestFit="1" customWidth="1"/>
    <col min="2062" max="2062" width="13.44140625" style="12" bestFit="1" customWidth="1"/>
    <col min="2063" max="2296" width="9.21875" style="12"/>
    <col min="2297" max="2297" width="33.77734375" style="12" customWidth="1"/>
    <col min="2298" max="2298" width="16" style="12" customWidth="1"/>
    <col min="2299" max="2300" width="15" style="12" bestFit="1" customWidth="1"/>
    <col min="2301" max="2301" width="16.5546875" style="12" bestFit="1" customWidth="1"/>
    <col min="2302" max="2302" width="12.5546875" style="12" customWidth="1"/>
    <col min="2303" max="2303" width="17.5546875" style="12" bestFit="1" customWidth="1"/>
    <col min="2304" max="2305" width="18.21875" style="12" bestFit="1" customWidth="1"/>
    <col min="2306" max="2306" width="12.77734375" style="12" bestFit="1" customWidth="1"/>
    <col min="2307" max="2308" width="16.5546875" style="12" bestFit="1" customWidth="1"/>
    <col min="2309" max="2310" width="13.21875" style="12" bestFit="1" customWidth="1"/>
    <col min="2311" max="2311" width="15.5546875" style="12" bestFit="1" customWidth="1"/>
    <col min="2312" max="2312" width="13.77734375" style="12" bestFit="1" customWidth="1"/>
    <col min="2313" max="2315" width="12.21875" style="12" bestFit="1" customWidth="1"/>
    <col min="2316" max="2316" width="17.5546875" style="12" bestFit="1" customWidth="1"/>
    <col min="2317" max="2317" width="12.21875" style="12" bestFit="1" customWidth="1"/>
    <col min="2318" max="2318" width="13.44140625" style="12" bestFit="1" customWidth="1"/>
    <col min="2319" max="2552" width="9.21875" style="12"/>
    <col min="2553" max="2553" width="33.77734375" style="12" customWidth="1"/>
    <col min="2554" max="2554" width="16" style="12" customWidth="1"/>
    <col min="2555" max="2556" width="15" style="12" bestFit="1" customWidth="1"/>
    <col min="2557" max="2557" width="16.5546875" style="12" bestFit="1" customWidth="1"/>
    <col min="2558" max="2558" width="12.5546875" style="12" customWidth="1"/>
    <col min="2559" max="2559" width="17.5546875" style="12" bestFit="1" customWidth="1"/>
    <col min="2560" max="2561" width="18.21875" style="12" bestFit="1" customWidth="1"/>
    <col min="2562" max="2562" width="12.77734375" style="12" bestFit="1" customWidth="1"/>
    <col min="2563" max="2564" width="16.5546875" style="12" bestFit="1" customWidth="1"/>
    <col min="2565" max="2566" width="13.21875" style="12" bestFit="1" customWidth="1"/>
    <col min="2567" max="2567" width="15.5546875" style="12" bestFit="1" customWidth="1"/>
    <col min="2568" max="2568" width="13.77734375" style="12" bestFit="1" customWidth="1"/>
    <col min="2569" max="2571" width="12.21875" style="12" bestFit="1" customWidth="1"/>
    <col min="2572" max="2572" width="17.5546875" style="12" bestFit="1" customWidth="1"/>
    <col min="2573" max="2573" width="12.21875" style="12" bestFit="1" customWidth="1"/>
    <col min="2574" max="2574" width="13.44140625" style="12" bestFit="1" customWidth="1"/>
    <col min="2575" max="2808" width="9.21875" style="12"/>
    <col min="2809" max="2809" width="33.77734375" style="12" customWidth="1"/>
    <col min="2810" max="2810" width="16" style="12" customWidth="1"/>
    <col min="2811" max="2812" width="15" style="12" bestFit="1" customWidth="1"/>
    <col min="2813" max="2813" width="16.5546875" style="12" bestFit="1" customWidth="1"/>
    <col min="2814" max="2814" width="12.5546875" style="12" customWidth="1"/>
    <col min="2815" max="2815" width="17.5546875" style="12" bestFit="1" customWidth="1"/>
    <col min="2816" max="2817" width="18.21875" style="12" bestFit="1" customWidth="1"/>
    <col min="2818" max="2818" width="12.77734375" style="12" bestFit="1" customWidth="1"/>
    <col min="2819" max="2820" width="16.5546875" style="12" bestFit="1" customWidth="1"/>
    <col min="2821" max="2822" width="13.21875" style="12" bestFit="1" customWidth="1"/>
    <col min="2823" max="2823" width="15.5546875" style="12" bestFit="1" customWidth="1"/>
    <col min="2824" max="2824" width="13.77734375" style="12" bestFit="1" customWidth="1"/>
    <col min="2825" max="2827" width="12.21875" style="12" bestFit="1" customWidth="1"/>
    <col min="2828" max="2828" width="17.5546875" style="12" bestFit="1" customWidth="1"/>
    <col min="2829" max="2829" width="12.21875" style="12" bestFit="1" customWidth="1"/>
    <col min="2830" max="2830" width="13.44140625" style="12" bestFit="1" customWidth="1"/>
    <col min="2831" max="3064" width="9.21875" style="12"/>
    <col min="3065" max="3065" width="33.77734375" style="12" customWidth="1"/>
    <col min="3066" max="3066" width="16" style="12" customWidth="1"/>
    <col min="3067" max="3068" width="15" style="12" bestFit="1" customWidth="1"/>
    <col min="3069" max="3069" width="16.5546875" style="12" bestFit="1" customWidth="1"/>
    <col min="3070" max="3070" width="12.5546875" style="12" customWidth="1"/>
    <col min="3071" max="3071" width="17.5546875" style="12" bestFit="1" customWidth="1"/>
    <col min="3072" max="3073" width="18.21875" style="12" bestFit="1" customWidth="1"/>
    <col min="3074" max="3074" width="12.77734375" style="12" bestFit="1" customWidth="1"/>
    <col min="3075" max="3076" width="16.5546875" style="12" bestFit="1" customWidth="1"/>
    <col min="3077" max="3078" width="13.21875" style="12" bestFit="1" customWidth="1"/>
    <col min="3079" max="3079" width="15.5546875" style="12" bestFit="1" customWidth="1"/>
    <col min="3080" max="3080" width="13.77734375" style="12" bestFit="1" customWidth="1"/>
    <col min="3081" max="3083" width="12.21875" style="12" bestFit="1" customWidth="1"/>
    <col min="3084" max="3084" width="17.5546875" style="12" bestFit="1" customWidth="1"/>
    <col min="3085" max="3085" width="12.21875" style="12" bestFit="1" customWidth="1"/>
    <col min="3086" max="3086" width="13.44140625" style="12" bestFit="1" customWidth="1"/>
    <col min="3087" max="3320" width="9.21875" style="12"/>
    <col min="3321" max="3321" width="33.77734375" style="12" customWidth="1"/>
    <col min="3322" max="3322" width="16" style="12" customWidth="1"/>
    <col min="3323" max="3324" width="15" style="12" bestFit="1" customWidth="1"/>
    <col min="3325" max="3325" width="16.5546875" style="12" bestFit="1" customWidth="1"/>
    <col min="3326" max="3326" width="12.5546875" style="12" customWidth="1"/>
    <col min="3327" max="3327" width="17.5546875" style="12" bestFit="1" customWidth="1"/>
    <col min="3328" max="3329" width="18.21875" style="12" bestFit="1" customWidth="1"/>
    <col min="3330" max="3330" width="12.77734375" style="12" bestFit="1" customWidth="1"/>
    <col min="3331" max="3332" width="16.5546875" style="12" bestFit="1" customWidth="1"/>
    <col min="3333" max="3334" width="13.21875" style="12" bestFit="1" customWidth="1"/>
    <col min="3335" max="3335" width="15.5546875" style="12" bestFit="1" customWidth="1"/>
    <col min="3336" max="3336" width="13.77734375" style="12" bestFit="1" customWidth="1"/>
    <col min="3337" max="3339" width="12.21875" style="12" bestFit="1" customWidth="1"/>
    <col min="3340" max="3340" width="17.5546875" style="12" bestFit="1" customWidth="1"/>
    <col min="3341" max="3341" width="12.21875" style="12" bestFit="1" customWidth="1"/>
    <col min="3342" max="3342" width="13.44140625" style="12" bestFit="1" customWidth="1"/>
    <col min="3343" max="3576" width="9.21875" style="12"/>
    <col min="3577" max="3577" width="33.77734375" style="12" customWidth="1"/>
    <col min="3578" max="3578" width="16" style="12" customWidth="1"/>
    <col min="3579" max="3580" width="15" style="12" bestFit="1" customWidth="1"/>
    <col min="3581" max="3581" width="16.5546875" style="12" bestFit="1" customWidth="1"/>
    <col min="3582" max="3582" width="12.5546875" style="12" customWidth="1"/>
    <col min="3583" max="3583" width="17.5546875" style="12" bestFit="1" customWidth="1"/>
    <col min="3584" max="3585" width="18.21875" style="12" bestFit="1" customWidth="1"/>
    <col min="3586" max="3586" width="12.77734375" style="12" bestFit="1" customWidth="1"/>
    <col min="3587" max="3588" width="16.5546875" style="12" bestFit="1" customWidth="1"/>
    <col min="3589" max="3590" width="13.21875" style="12" bestFit="1" customWidth="1"/>
    <col min="3591" max="3591" width="15.5546875" style="12" bestFit="1" customWidth="1"/>
    <col min="3592" max="3592" width="13.77734375" style="12" bestFit="1" customWidth="1"/>
    <col min="3593" max="3595" width="12.21875" style="12" bestFit="1" customWidth="1"/>
    <col min="3596" max="3596" width="17.5546875" style="12" bestFit="1" customWidth="1"/>
    <col min="3597" max="3597" width="12.21875" style="12" bestFit="1" customWidth="1"/>
    <col min="3598" max="3598" width="13.44140625" style="12" bestFit="1" customWidth="1"/>
    <col min="3599" max="3832" width="9.21875" style="12"/>
    <col min="3833" max="3833" width="33.77734375" style="12" customWidth="1"/>
    <col min="3834" max="3834" width="16" style="12" customWidth="1"/>
    <col min="3835" max="3836" width="15" style="12" bestFit="1" customWidth="1"/>
    <col min="3837" max="3837" width="16.5546875" style="12" bestFit="1" customWidth="1"/>
    <col min="3838" max="3838" width="12.5546875" style="12" customWidth="1"/>
    <col min="3839" max="3839" width="17.5546875" style="12" bestFit="1" customWidth="1"/>
    <col min="3840" max="3841" width="18.21875" style="12" bestFit="1" customWidth="1"/>
    <col min="3842" max="3842" width="12.77734375" style="12" bestFit="1" customWidth="1"/>
    <col min="3843" max="3844" width="16.5546875" style="12" bestFit="1" customWidth="1"/>
    <col min="3845" max="3846" width="13.21875" style="12" bestFit="1" customWidth="1"/>
    <col min="3847" max="3847" width="15.5546875" style="12" bestFit="1" customWidth="1"/>
    <col min="3848" max="3848" width="13.77734375" style="12" bestFit="1" customWidth="1"/>
    <col min="3849" max="3851" width="12.21875" style="12" bestFit="1" customWidth="1"/>
    <col min="3852" max="3852" width="17.5546875" style="12" bestFit="1" customWidth="1"/>
    <col min="3853" max="3853" width="12.21875" style="12" bestFit="1" customWidth="1"/>
    <col min="3854" max="3854" width="13.44140625" style="12" bestFit="1" customWidth="1"/>
    <col min="3855" max="4088" width="9.21875" style="12"/>
    <col min="4089" max="4089" width="33.77734375" style="12" customWidth="1"/>
    <col min="4090" max="4090" width="16" style="12" customWidth="1"/>
    <col min="4091" max="4092" width="15" style="12" bestFit="1" customWidth="1"/>
    <col min="4093" max="4093" width="16.5546875" style="12" bestFit="1" customWidth="1"/>
    <col min="4094" max="4094" width="12.5546875" style="12" customWidth="1"/>
    <col min="4095" max="4095" width="17.5546875" style="12" bestFit="1" customWidth="1"/>
    <col min="4096" max="4097" width="18.21875" style="12" bestFit="1" customWidth="1"/>
    <col min="4098" max="4098" width="12.77734375" style="12" bestFit="1" customWidth="1"/>
    <col min="4099" max="4100" width="16.5546875" style="12" bestFit="1" customWidth="1"/>
    <col min="4101" max="4102" width="13.21875" style="12" bestFit="1" customWidth="1"/>
    <col min="4103" max="4103" width="15.5546875" style="12" bestFit="1" customWidth="1"/>
    <col min="4104" max="4104" width="13.77734375" style="12" bestFit="1" customWidth="1"/>
    <col min="4105" max="4107" width="12.21875" style="12" bestFit="1" customWidth="1"/>
    <col min="4108" max="4108" width="17.5546875" style="12" bestFit="1" customWidth="1"/>
    <col min="4109" max="4109" width="12.21875" style="12" bestFit="1" customWidth="1"/>
    <col min="4110" max="4110" width="13.44140625" style="12" bestFit="1" customWidth="1"/>
    <col min="4111" max="4344" width="9.21875" style="12"/>
    <col min="4345" max="4345" width="33.77734375" style="12" customWidth="1"/>
    <col min="4346" max="4346" width="16" style="12" customWidth="1"/>
    <col min="4347" max="4348" width="15" style="12" bestFit="1" customWidth="1"/>
    <col min="4349" max="4349" width="16.5546875" style="12" bestFit="1" customWidth="1"/>
    <col min="4350" max="4350" width="12.5546875" style="12" customWidth="1"/>
    <col min="4351" max="4351" width="17.5546875" style="12" bestFit="1" customWidth="1"/>
    <col min="4352" max="4353" width="18.21875" style="12" bestFit="1" customWidth="1"/>
    <col min="4354" max="4354" width="12.77734375" style="12" bestFit="1" customWidth="1"/>
    <col min="4355" max="4356" width="16.5546875" style="12" bestFit="1" customWidth="1"/>
    <col min="4357" max="4358" width="13.21875" style="12" bestFit="1" customWidth="1"/>
    <col min="4359" max="4359" width="15.5546875" style="12" bestFit="1" customWidth="1"/>
    <col min="4360" max="4360" width="13.77734375" style="12" bestFit="1" customWidth="1"/>
    <col min="4361" max="4363" width="12.21875" style="12" bestFit="1" customWidth="1"/>
    <col min="4364" max="4364" width="17.5546875" style="12" bestFit="1" customWidth="1"/>
    <col min="4365" max="4365" width="12.21875" style="12" bestFit="1" customWidth="1"/>
    <col min="4366" max="4366" width="13.44140625" style="12" bestFit="1" customWidth="1"/>
    <col min="4367" max="4600" width="9.21875" style="12"/>
    <col min="4601" max="4601" width="33.77734375" style="12" customWidth="1"/>
    <col min="4602" max="4602" width="16" style="12" customWidth="1"/>
    <col min="4603" max="4604" width="15" style="12" bestFit="1" customWidth="1"/>
    <col min="4605" max="4605" width="16.5546875" style="12" bestFit="1" customWidth="1"/>
    <col min="4606" max="4606" width="12.5546875" style="12" customWidth="1"/>
    <col min="4607" max="4607" width="17.5546875" style="12" bestFit="1" customWidth="1"/>
    <col min="4608" max="4609" width="18.21875" style="12" bestFit="1" customWidth="1"/>
    <col min="4610" max="4610" width="12.77734375" style="12" bestFit="1" customWidth="1"/>
    <col min="4611" max="4612" width="16.5546875" style="12" bestFit="1" customWidth="1"/>
    <col min="4613" max="4614" width="13.21875" style="12" bestFit="1" customWidth="1"/>
    <col min="4615" max="4615" width="15.5546875" style="12" bestFit="1" customWidth="1"/>
    <col min="4616" max="4616" width="13.77734375" style="12" bestFit="1" customWidth="1"/>
    <col min="4617" max="4619" width="12.21875" style="12" bestFit="1" customWidth="1"/>
    <col min="4620" max="4620" width="17.5546875" style="12" bestFit="1" customWidth="1"/>
    <col min="4621" max="4621" width="12.21875" style="12" bestFit="1" customWidth="1"/>
    <col min="4622" max="4622" width="13.44140625" style="12" bestFit="1" customWidth="1"/>
    <col min="4623" max="4856" width="9.21875" style="12"/>
    <col min="4857" max="4857" width="33.77734375" style="12" customWidth="1"/>
    <col min="4858" max="4858" width="16" style="12" customWidth="1"/>
    <col min="4859" max="4860" width="15" style="12" bestFit="1" customWidth="1"/>
    <col min="4861" max="4861" width="16.5546875" style="12" bestFit="1" customWidth="1"/>
    <col min="4862" max="4862" width="12.5546875" style="12" customWidth="1"/>
    <col min="4863" max="4863" width="17.5546875" style="12" bestFit="1" customWidth="1"/>
    <col min="4864" max="4865" width="18.21875" style="12" bestFit="1" customWidth="1"/>
    <col min="4866" max="4866" width="12.77734375" style="12" bestFit="1" customWidth="1"/>
    <col min="4867" max="4868" width="16.5546875" style="12" bestFit="1" customWidth="1"/>
    <col min="4869" max="4870" width="13.21875" style="12" bestFit="1" customWidth="1"/>
    <col min="4871" max="4871" width="15.5546875" style="12" bestFit="1" customWidth="1"/>
    <col min="4872" max="4872" width="13.77734375" style="12" bestFit="1" customWidth="1"/>
    <col min="4873" max="4875" width="12.21875" style="12" bestFit="1" customWidth="1"/>
    <col min="4876" max="4876" width="17.5546875" style="12" bestFit="1" customWidth="1"/>
    <col min="4877" max="4877" width="12.21875" style="12" bestFit="1" customWidth="1"/>
    <col min="4878" max="4878" width="13.44140625" style="12" bestFit="1" customWidth="1"/>
    <col min="4879" max="5112" width="9.21875" style="12"/>
    <col min="5113" max="5113" width="33.77734375" style="12" customWidth="1"/>
    <col min="5114" max="5114" width="16" style="12" customWidth="1"/>
    <col min="5115" max="5116" width="15" style="12" bestFit="1" customWidth="1"/>
    <col min="5117" max="5117" width="16.5546875" style="12" bestFit="1" customWidth="1"/>
    <col min="5118" max="5118" width="12.5546875" style="12" customWidth="1"/>
    <col min="5119" max="5119" width="17.5546875" style="12" bestFit="1" customWidth="1"/>
    <col min="5120" max="5121" width="18.21875" style="12" bestFit="1" customWidth="1"/>
    <col min="5122" max="5122" width="12.77734375" style="12" bestFit="1" customWidth="1"/>
    <col min="5123" max="5124" width="16.5546875" style="12" bestFit="1" customWidth="1"/>
    <col min="5125" max="5126" width="13.21875" style="12" bestFit="1" customWidth="1"/>
    <col min="5127" max="5127" width="15.5546875" style="12" bestFit="1" customWidth="1"/>
    <col min="5128" max="5128" width="13.77734375" style="12" bestFit="1" customWidth="1"/>
    <col min="5129" max="5131" width="12.21875" style="12" bestFit="1" customWidth="1"/>
    <col min="5132" max="5132" width="17.5546875" style="12" bestFit="1" customWidth="1"/>
    <col min="5133" max="5133" width="12.21875" style="12" bestFit="1" customWidth="1"/>
    <col min="5134" max="5134" width="13.44140625" style="12" bestFit="1" customWidth="1"/>
    <col min="5135" max="5368" width="9.21875" style="12"/>
    <col min="5369" max="5369" width="33.77734375" style="12" customWidth="1"/>
    <col min="5370" max="5370" width="16" style="12" customWidth="1"/>
    <col min="5371" max="5372" width="15" style="12" bestFit="1" customWidth="1"/>
    <col min="5373" max="5373" width="16.5546875" style="12" bestFit="1" customWidth="1"/>
    <col min="5374" max="5374" width="12.5546875" style="12" customWidth="1"/>
    <col min="5375" max="5375" width="17.5546875" style="12" bestFit="1" customWidth="1"/>
    <col min="5376" max="5377" width="18.21875" style="12" bestFit="1" customWidth="1"/>
    <col min="5378" max="5378" width="12.77734375" style="12" bestFit="1" customWidth="1"/>
    <col min="5379" max="5380" width="16.5546875" style="12" bestFit="1" customWidth="1"/>
    <col min="5381" max="5382" width="13.21875" style="12" bestFit="1" customWidth="1"/>
    <col min="5383" max="5383" width="15.5546875" style="12" bestFit="1" customWidth="1"/>
    <col min="5384" max="5384" width="13.77734375" style="12" bestFit="1" customWidth="1"/>
    <col min="5385" max="5387" width="12.21875" style="12" bestFit="1" customWidth="1"/>
    <col min="5388" max="5388" width="17.5546875" style="12" bestFit="1" customWidth="1"/>
    <col min="5389" max="5389" width="12.21875" style="12" bestFit="1" customWidth="1"/>
    <col min="5390" max="5390" width="13.44140625" style="12" bestFit="1" customWidth="1"/>
    <col min="5391" max="5624" width="9.21875" style="12"/>
    <col min="5625" max="5625" width="33.77734375" style="12" customWidth="1"/>
    <col min="5626" max="5626" width="16" style="12" customWidth="1"/>
    <col min="5627" max="5628" width="15" style="12" bestFit="1" customWidth="1"/>
    <col min="5629" max="5629" width="16.5546875" style="12" bestFit="1" customWidth="1"/>
    <col min="5630" max="5630" width="12.5546875" style="12" customWidth="1"/>
    <col min="5631" max="5631" width="17.5546875" style="12" bestFit="1" customWidth="1"/>
    <col min="5632" max="5633" width="18.21875" style="12" bestFit="1" customWidth="1"/>
    <col min="5634" max="5634" width="12.77734375" style="12" bestFit="1" customWidth="1"/>
    <col min="5635" max="5636" width="16.5546875" style="12" bestFit="1" customWidth="1"/>
    <col min="5637" max="5638" width="13.21875" style="12" bestFit="1" customWidth="1"/>
    <col min="5639" max="5639" width="15.5546875" style="12" bestFit="1" customWidth="1"/>
    <col min="5640" max="5640" width="13.77734375" style="12" bestFit="1" customWidth="1"/>
    <col min="5641" max="5643" width="12.21875" style="12" bestFit="1" customWidth="1"/>
    <col min="5644" max="5644" width="17.5546875" style="12" bestFit="1" customWidth="1"/>
    <col min="5645" max="5645" width="12.21875" style="12" bestFit="1" customWidth="1"/>
    <col min="5646" max="5646" width="13.44140625" style="12" bestFit="1" customWidth="1"/>
    <col min="5647" max="5880" width="9.21875" style="12"/>
    <col min="5881" max="5881" width="33.77734375" style="12" customWidth="1"/>
    <col min="5882" max="5882" width="16" style="12" customWidth="1"/>
    <col min="5883" max="5884" width="15" style="12" bestFit="1" customWidth="1"/>
    <col min="5885" max="5885" width="16.5546875" style="12" bestFit="1" customWidth="1"/>
    <col min="5886" max="5886" width="12.5546875" style="12" customWidth="1"/>
    <col min="5887" max="5887" width="17.5546875" style="12" bestFit="1" customWidth="1"/>
    <col min="5888" max="5889" width="18.21875" style="12" bestFit="1" customWidth="1"/>
    <col min="5890" max="5890" width="12.77734375" style="12" bestFit="1" customWidth="1"/>
    <col min="5891" max="5892" width="16.5546875" style="12" bestFit="1" customWidth="1"/>
    <col min="5893" max="5894" width="13.21875" style="12" bestFit="1" customWidth="1"/>
    <col min="5895" max="5895" width="15.5546875" style="12" bestFit="1" customWidth="1"/>
    <col min="5896" max="5896" width="13.77734375" style="12" bestFit="1" customWidth="1"/>
    <col min="5897" max="5899" width="12.21875" style="12" bestFit="1" customWidth="1"/>
    <col min="5900" max="5900" width="17.5546875" style="12" bestFit="1" customWidth="1"/>
    <col min="5901" max="5901" width="12.21875" style="12" bestFit="1" customWidth="1"/>
    <col min="5902" max="5902" width="13.44140625" style="12" bestFit="1" customWidth="1"/>
    <col min="5903" max="6136" width="9.21875" style="12"/>
    <col min="6137" max="6137" width="33.77734375" style="12" customWidth="1"/>
    <col min="6138" max="6138" width="16" style="12" customWidth="1"/>
    <col min="6139" max="6140" width="15" style="12" bestFit="1" customWidth="1"/>
    <col min="6141" max="6141" width="16.5546875" style="12" bestFit="1" customWidth="1"/>
    <col min="6142" max="6142" width="12.5546875" style="12" customWidth="1"/>
    <col min="6143" max="6143" width="17.5546875" style="12" bestFit="1" customWidth="1"/>
    <col min="6144" max="6145" width="18.21875" style="12" bestFit="1" customWidth="1"/>
    <col min="6146" max="6146" width="12.77734375" style="12" bestFit="1" customWidth="1"/>
    <col min="6147" max="6148" width="16.5546875" style="12" bestFit="1" customWidth="1"/>
    <col min="6149" max="6150" width="13.21875" style="12" bestFit="1" customWidth="1"/>
    <col min="6151" max="6151" width="15.5546875" style="12" bestFit="1" customWidth="1"/>
    <col min="6152" max="6152" width="13.77734375" style="12" bestFit="1" customWidth="1"/>
    <col min="6153" max="6155" width="12.21875" style="12" bestFit="1" customWidth="1"/>
    <col min="6156" max="6156" width="17.5546875" style="12" bestFit="1" customWidth="1"/>
    <col min="6157" max="6157" width="12.21875" style="12" bestFit="1" customWidth="1"/>
    <col min="6158" max="6158" width="13.44140625" style="12" bestFit="1" customWidth="1"/>
    <col min="6159" max="6392" width="9.21875" style="12"/>
    <col min="6393" max="6393" width="33.77734375" style="12" customWidth="1"/>
    <col min="6394" max="6394" width="16" style="12" customWidth="1"/>
    <col min="6395" max="6396" width="15" style="12" bestFit="1" customWidth="1"/>
    <col min="6397" max="6397" width="16.5546875" style="12" bestFit="1" customWidth="1"/>
    <col min="6398" max="6398" width="12.5546875" style="12" customWidth="1"/>
    <col min="6399" max="6399" width="17.5546875" style="12" bestFit="1" customWidth="1"/>
    <col min="6400" max="6401" width="18.21875" style="12" bestFit="1" customWidth="1"/>
    <col min="6402" max="6402" width="12.77734375" style="12" bestFit="1" customWidth="1"/>
    <col min="6403" max="6404" width="16.5546875" style="12" bestFit="1" customWidth="1"/>
    <col min="6405" max="6406" width="13.21875" style="12" bestFit="1" customWidth="1"/>
    <col min="6407" max="6407" width="15.5546875" style="12" bestFit="1" customWidth="1"/>
    <col min="6408" max="6408" width="13.77734375" style="12" bestFit="1" customWidth="1"/>
    <col min="6409" max="6411" width="12.21875" style="12" bestFit="1" customWidth="1"/>
    <col min="6412" max="6412" width="17.5546875" style="12" bestFit="1" customWidth="1"/>
    <col min="6413" max="6413" width="12.21875" style="12" bestFit="1" customWidth="1"/>
    <col min="6414" max="6414" width="13.44140625" style="12" bestFit="1" customWidth="1"/>
    <col min="6415" max="6648" width="9.21875" style="12"/>
    <col min="6649" max="6649" width="33.77734375" style="12" customWidth="1"/>
    <col min="6650" max="6650" width="16" style="12" customWidth="1"/>
    <col min="6651" max="6652" width="15" style="12" bestFit="1" customWidth="1"/>
    <col min="6653" max="6653" width="16.5546875" style="12" bestFit="1" customWidth="1"/>
    <col min="6654" max="6654" width="12.5546875" style="12" customWidth="1"/>
    <col min="6655" max="6655" width="17.5546875" style="12" bestFit="1" customWidth="1"/>
    <col min="6656" max="6657" width="18.21875" style="12" bestFit="1" customWidth="1"/>
    <col min="6658" max="6658" width="12.77734375" style="12" bestFit="1" customWidth="1"/>
    <col min="6659" max="6660" width="16.5546875" style="12" bestFit="1" customWidth="1"/>
    <col min="6661" max="6662" width="13.21875" style="12" bestFit="1" customWidth="1"/>
    <col min="6663" max="6663" width="15.5546875" style="12" bestFit="1" customWidth="1"/>
    <col min="6664" max="6664" width="13.77734375" style="12" bestFit="1" customWidth="1"/>
    <col min="6665" max="6667" width="12.21875" style="12" bestFit="1" customWidth="1"/>
    <col min="6668" max="6668" width="17.5546875" style="12" bestFit="1" customWidth="1"/>
    <col min="6669" max="6669" width="12.21875" style="12" bestFit="1" customWidth="1"/>
    <col min="6670" max="6670" width="13.44140625" style="12" bestFit="1" customWidth="1"/>
    <col min="6671" max="6904" width="9.21875" style="12"/>
    <col min="6905" max="6905" width="33.77734375" style="12" customWidth="1"/>
    <col min="6906" max="6906" width="16" style="12" customWidth="1"/>
    <col min="6907" max="6908" width="15" style="12" bestFit="1" customWidth="1"/>
    <col min="6909" max="6909" width="16.5546875" style="12" bestFit="1" customWidth="1"/>
    <col min="6910" max="6910" width="12.5546875" style="12" customWidth="1"/>
    <col min="6911" max="6911" width="17.5546875" style="12" bestFit="1" customWidth="1"/>
    <col min="6912" max="6913" width="18.21875" style="12" bestFit="1" customWidth="1"/>
    <col min="6914" max="6914" width="12.77734375" style="12" bestFit="1" customWidth="1"/>
    <col min="6915" max="6916" width="16.5546875" style="12" bestFit="1" customWidth="1"/>
    <col min="6917" max="6918" width="13.21875" style="12" bestFit="1" customWidth="1"/>
    <col min="6919" max="6919" width="15.5546875" style="12" bestFit="1" customWidth="1"/>
    <col min="6920" max="6920" width="13.77734375" style="12" bestFit="1" customWidth="1"/>
    <col min="6921" max="6923" width="12.21875" style="12" bestFit="1" customWidth="1"/>
    <col min="6924" max="6924" width="17.5546875" style="12" bestFit="1" customWidth="1"/>
    <col min="6925" max="6925" width="12.21875" style="12" bestFit="1" customWidth="1"/>
    <col min="6926" max="6926" width="13.44140625" style="12" bestFit="1" customWidth="1"/>
    <col min="6927" max="7160" width="9.21875" style="12"/>
    <col min="7161" max="7161" width="33.77734375" style="12" customWidth="1"/>
    <col min="7162" max="7162" width="16" style="12" customWidth="1"/>
    <col min="7163" max="7164" width="15" style="12" bestFit="1" customWidth="1"/>
    <col min="7165" max="7165" width="16.5546875" style="12" bestFit="1" customWidth="1"/>
    <col min="7166" max="7166" width="12.5546875" style="12" customWidth="1"/>
    <col min="7167" max="7167" width="17.5546875" style="12" bestFit="1" customWidth="1"/>
    <col min="7168" max="7169" width="18.21875" style="12" bestFit="1" customWidth="1"/>
    <col min="7170" max="7170" width="12.77734375" style="12" bestFit="1" customWidth="1"/>
    <col min="7171" max="7172" width="16.5546875" style="12" bestFit="1" customWidth="1"/>
    <col min="7173" max="7174" width="13.21875" style="12" bestFit="1" customWidth="1"/>
    <col min="7175" max="7175" width="15.5546875" style="12" bestFit="1" customWidth="1"/>
    <col min="7176" max="7176" width="13.77734375" style="12" bestFit="1" customWidth="1"/>
    <col min="7177" max="7179" width="12.21875" style="12" bestFit="1" customWidth="1"/>
    <col min="7180" max="7180" width="17.5546875" style="12" bestFit="1" customWidth="1"/>
    <col min="7181" max="7181" width="12.21875" style="12" bestFit="1" customWidth="1"/>
    <col min="7182" max="7182" width="13.44140625" style="12" bestFit="1" customWidth="1"/>
    <col min="7183" max="7416" width="9.21875" style="12"/>
    <col min="7417" max="7417" width="33.77734375" style="12" customWidth="1"/>
    <col min="7418" max="7418" width="16" style="12" customWidth="1"/>
    <col min="7419" max="7420" width="15" style="12" bestFit="1" customWidth="1"/>
    <col min="7421" max="7421" width="16.5546875" style="12" bestFit="1" customWidth="1"/>
    <col min="7422" max="7422" width="12.5546875" style="12" customWidth="1"/>
    <col min="7423" max="7423" width="17.5546875" style="12" bestFit="1" customWidth="1"/>
    <col min="7424" max="7425" width="18.21875" style="12" bestFit="1" customWidth="1"/>
    <col min="7426" max="7426" width="12.77734375" style="12" bestFit="1" customWidth="1"/>
    <col min="7427" max="7428" width="16.5546875" style="12" bestFit="1" customWidth="1"/>
    <col min="7429" max="7430" width="13.21875" style="12" bestFit="1" customWidth="1"/>
    <col min="7431" max="7431" width="15.5546875" style="12" bestFit="1" customWidth="1"/>
    <col min="7432" max="7432" width="13.77734375" style="12" bestFit="1" customWidth="1"/>
    <col min="7433" max="7435" width="12.21875" style="12" bestFit="1" customWidth="1"/>
    <col min="7436" max="7436" width="17.5546875" style="12" bestFit="1" customWidth="1"/>
    <col min="7437" max="7437" width="12.21875" style="12" bestFit="1" customWidth="1"/>
    <col min="7438" max="7438" width="13.44140625" style="12" bestFit="1" customWidth="1"/>
    <col min="7439" max="7672" width="9.21875" style="12"/>
    <col min="7673" max="7673" width="33.77734375" style="12" customWidth="1"/>
    <col min="7674" max="7674" width="16" style="12" customWidth="1"/>
    <col min="7675" max="7676" width="15" style="12" bestFit="1" customWidth="1"/>
    <col min="7677" max="7677" width="16.5546875" style="12" bestFit="1" customWidth="1"/>
    <col min="7678" max="7678" width="12.5546875" style="12" customWidth="1"/>
    <col min="7679" max="7679" width="17.5546875" style="12" bestFit="1" customWidth="1"/>
    <col min="7680" max="7681" width="18.21875" style="12" bestFit="1" customWidth="1"/>
    <col min="7682" max="7682" width="12.77734375" style="12" bestFit="1" customWidth="1"/>
    <col min="7683" max="7684" width="16.5546875" style="12" bestFit="1" customWidth="1"/>
    <col min="7685" max="7686" width="13.21875" style="12" bestFit="1" customWidth="1"/>
    <col min="7687" max="7687" width="15.5546875" style="12" bestFit="1" customWidth="1"/>
    <col min="7688" max="7688" width="13.77734375" style="12" bestFit="1" customWidth="1"/>
    <col min="7689" max="7691" width="12.21875" style="12" bestFit="1" customWidth="1"/>
    <col min="7692" max="7692" width="17.5546875" style="12" bestFit="1" customWidth="1"/>
    <col min="7693" max="7693" width="12.21875" style="12" bestFit="1" customWidth="1"/>
    <col min="7694" max="7694" width="13.44140625" style="12" bestFit="1" customWidth="1"/>
    <col min="7695" max="7928" width="9.21875" style="12"/>
    <col min="7929" max="7929" width="33.77734375" style="12" customWidth="1"/>
    <col min="7930" max="7930" width="16" style="12" customWidth="1"/>
    <col min="7931" max="7932" width="15" style="12" bestFit="1" customWidth="1"/>
    <col min="7933" max="7933" width="16.5546875" style="12" bestFit="1" customWidth="1"/>
    <col min="7934" max="7934" width="12.5546875" style="12" customWidth="1"/>
    <col min="7935" max="7935" width="17.5546875" style="12" bestFit="1" customWidth="1"/>
    <col min="7936" max="7937" width="18.21875" style="12" bestFit="1" customWidth="1"/>
    <col min="7938" max="7938" width="12.77734375" style="12" bestFit="1" customWidth="1"/>
    <col min="7939" max="7940" width="16.5546875" style="12" bestFit="1" customWidth="1"/>
    <col min="7941" max="7942" width="13.21875" style="12" bestFit="1" customWidth="1"/>
    <col min="7943" max="7943" width="15.5546875" style="12" bestFit="1" customWidth="1"/>
    <col min="7944" max="7944" width="13.77734375" style="12" bestFit="1" customWidth="1"/>
    <col min="7945" max="7947" width="12.21875" style="12" bestFit="1" customWidth="1"/>
    <col min="7948" max="7948" width="17.5546875" style="12" bestFit="1" customWidth="1"/>
    <col min="7949" max="7949" width="12.21875" style="12" bestFit="1" customWidth="1"/>
    <col min="7950" max="7950" width="13.44140625" style="12" bestFit="1" customWidth="1"/>
    <col min="7951" max="8184" width="9.21875" style="12"/>
    <col min="8185" max="8185" width="33.77734375" style="12" customWidth="1"/>
    <col min="8186" max="8186" width="16" style="12" customWidth="1"/>
    <col min="8187" max="8188" width="15" style="12" bestFit="1" customWidth="1"/>
    <col min="8189" max="8189" width="16.5546875" style="12" bestFit="1" customWidth="1"/>
    <col min="8190" max="8190" width="12.5546875" style="12" customWidth="1"/>
    <col min="8191" max="8191" width="17.5546875" style="12" bestFit="1" customWidth="1"/>
    <col min="8192" max="8193" width="18.21875" style="12" bestFit="1" customWidth="1"/>
    <col min="8194" max="8194" width="12.77734375" style="12" bestFit="1" customWidth="1"/>
    <col min="8195" max="8196" width="16.5546875" style="12" bestFit="1" customWidth="1"/>
    <col min="8197" max="8198" width="13.21875" style="12" bestFit="1" customWidth="1"/>
    <col min="8199" max="8199" width="15.5546875" style="12" bestFit="1" customWidth="1"/>
    <col min="8200" max="8200" width="13.77734375" style="12" bestFit="1" customWidth="1"/>
    <col min="8201" max="8203" width="12.21875" style="12" bestFit="1" customWidth="1"/>
    <col min="8204" max="8204" width="17.5546875" style="12" bestFit="1" customWidth="1"/>
    <col min="8205" max="8205" width="12.21875" style="12" bestFit="1" customWidth="1"/>
    <col min="8206" max="8206" width="13.44140625" style="12" bestFit="1" customWidth="1"/>
    <col min="8207" max="8440" width="9.21875" style="12"/>
    <col min="8441" max="8441" width="33.77734375" style="12" customWidth="1"/>
    <col min="8442" max="8442" width="16" style="12" customWidth="1"/>
    <col min="8443" max="8444" width="15" style="12" bestFit="1" customWidth="1"/>
    <col min="8445" max="8445" width="16.5546875" style="12" bestFit="1" customWidth="1"/>
    <col min="8446" max="8446" width="12.5546875" style="12" customWidth="1"/>
    <col min="8447" max="8447" width="17.5546875" style="12" bestFit="1" customWidth="1"/>
    <col min="8448" max="8449" width="18.21875" style="12" bestFit="1" customWidth="1"/>
    <col min="8450" max="8450" width="12.77734375" style="12" bestFit="1" customWidth="1"/>
    <col min="8451" max="8452" width="16.5546875" style="12" bestFit="1" customWidth="1"/>
    <col min="8453" max="8454" width="13.21875" style="12" bestFit="1" customWidth="1"/>
    <col min="8455" max="8455" width="15.5546875" style="12" bestFit="1" customWidth="1"/>
    <col min="8456" max="8456" width="13.77734375" style="12" bestFit="1" customWidth="1"/>
    <col min="8457" max="8459" width="12.21875" style="12" bestFit="1" customWidth="1"/>
    <col min="8460" max="8460" width="17.5546875" style="12" bestFit="1" customWidth="1"/>
    <col min="8461" max="8461" width="12.21875" style="12" bestFit="1" customWidth="1"/>
    <col min="8462" max="8462" width="13.44140625" style="12" bestFit="1" customWidth="1"/>
    <col min="8463" max="8696" width="9.21875" style="12"/>
    <col min="8697" max="8697" width="33.77734375" style="12" customWidth="1"/>
    <col min="8698" max="8698" width="16" style="12" customWidth="1"/>
    <col min="8699" max="8700" width="15" style="12" bestFit="1" customWidth="1"/>
    <col min="8701" max="8701" width="16.5546875" style="12" bestFit="1" customWidth="1"/>
    <col min="8702" max="8702" width="12.5546875" style="12" customWidth="1"/>
    <col min="8703" max="8703" width="17.5546875" style="12" bestFit="1" customWidth="1"/>
    <col min="8704" max="8705" width="18.21875" style="12" bestFit="1" customWidth="1"/>
    <col min="8706" max="8706" width="12.77734375" style="12" bestFit="1" customWidth="1"/>
    <col min="8707" max="8708" width="16.5546875" style="12" bestFit="1" customWidth="1"/>
    <col min="8709" max="8710" width="13.21875" style="12" bestFit="1" customWidth="1"/>
    <col min="8711" max="8711" width="15.5546875" style="12" bestFit="1" customWidth="1"/>
    <col min="8712" max="8712" width="13.77734375" style="12" bestFit="1" customWidth="1"/>
    <col min="8713" max="8715" width="12.21875" style="12" bestFit="1" customWidth="1"/>
    <col min="8716" max="8716" width="17.5546875" style="12" bestFit="1" customWidth="1"/>
    <col min="8717" max="8717" width="12.21875" style="12" bestFit="1" customWidth="1"/>
    <col min="8718" max="8718" width="13.44140625" style="12" bestFit="1" customWidth="1"/>
    <col min="8719" max="8952" width="9.21875" style="12"/>
    <col min="8953" max="8953" width="33.77734375" style="12" customWidth="1"/>
    <col min="8954" max="8954" width="16" style="12" customWidth="1"/>
    <col min="8955" max="8956" width="15" style="12" bestFit="1" customWidth="1"/>
    <col min="8957" max="8957" width="16.5546875" style="12" bestFit="1" customWidth="1"/>
    <col min="8958" max="8958" width="12.5546875" style="12" customWidth="1"/>
    <col min="8959" max="8959" width="17.5546875" style="12" bestFit="1" customWidth="1"/>
    <col min="8960" max="8961" width="18.21875" style="12" bestFit="1" customWidth="1"/>
    <col min="8962" max="8962" width="12.77734375" style="12" bestFit="1" customWidth="1"/>
    <col min="8963" max="8964" width="16.5546875" style="12" bestFit="1" customWidth="1"/>
    <col min="8965" max="8966" width="13.21875" style="12" bestFit="1" customWidth="1"/>
    <col min="8967" max="8967" width="15.5546875" style="12" bestFit="1" customWidth="1"/>
    <col min="8968" max="8968" width="13.77734375" style="12" bestFit="1" customWidth="1"/>
    <col min="8969" max="8971" width="12.21875" style="12" bestFit="1" customWidth="1"/>
    <col min="8972" max="8972" width="17.5546875" style="12" bestFit="1" customWidth="1"/>
    <col min="8973" max="8973" width="12.21875" style="12" bestFit="1" customWidth="1"/>
    <col min="8974" max="8974" width="13.44140625" style="12" bestFit="1" customWidth="1"/>
    <col min="8975" max="9208" width="9.21875" style="12"/>
    <col min="9209" max="9209" width="33.77734375" style="12" customWidth="1"/>
    <col min="9210" max="9210" width="16" style="12" customWidth="1"/>
    <col min="9211" max="9212" width="15" style="12" bestFit="1" customWidth="1"/>
    <col min="9213" max="9213" width="16.5546875" style="12" bestFit="1" customWidth="1"/>
    <col min="9214" max="9214" width="12.5546875" style="12" customWidth="1"/>
    <col min="9215" max="9215" width="17.5546875" style="12" bestFit="1" customWidth="1"/>
    <col min="9216" max="9217" width="18.21875" style="12" bestFit="1" customWidth="1"/>
    <col min="9218" max="9218" width="12.77734375" style="12" bestFit="1" customWidth="1"/>
    <col min="9219" max="9220" width="16.5546875" style="12" bestFit="1" customWidth="1"/>
    <col min="9221" max="9222" width="13.21875" style="12" bestFit="1" customWidth="1"/>
    <col min="9223" max="9223" width="15.5546875" style="12" bestFit="1" customWidth="1"/>
    <col min="9224" max="9224" width="13.77734375" style="12" bestFit="1" customWidth="1"/>
    <col min="9225" max="9227" width="12.21875" style="12" bestFit="1" customWidth="1"/>
    <col min="9228" max="9228" width="17.5546875" style="12" bestFit="1" customWidth="1"/>
    <col min="9229" max="9229" width="12.21875" style="12" bestFit="1" customWidth="1"/>
    <col min="9230" max="9230" width="13.44140625" style="12" bestFit="1" customWidth="1"/>
    <col min="9231" max="9464" width="9.21875" style="12"/>
    <col min="9465" max="9465" width="33.77734375" style="12" customWidth="1"/>
    <col min="9466" max="9466" width="16" style="12" customWidth="1"/>
    <col min="9467" max="9468" width="15" style="12" bestFit="1" customWidth="1"/>
    <col min="9469" max="9469" width="16.5546875" style="12" bestFit="1" customWidth="1"/>
    <col min="9470" max="9470" width="12.5546875" style="12" customWidth="1"/>
    <col min="9471" max="9471" width="17.5546875" style="12" bestFit="1" customWidth="1"/>
    <col min="9472" max="9473" width="18.21875" style="12" bestFit="1" customWidth="1"/>
    <col min="9474" max="9474" width="12.77734375" style="12" bestFit="1" customWidth="1"/>
    <col min="9475" max="9476" width="16.5546875" style="12" bestFit="1" customWidth="1"/>
    <col min="9477" max="9478" width="13.21875" style="12" bestFit="1" customWidth="1"/>
    <col min="9479" max="9479" width="15.5546875" style="12" bestFit="1" customWidth="1"/>
    <col min="9480" max="9480" width="13.77734375" style="12" bestFit="1" customWidth="1"/>
    <col min="9481" max="9483" width="12.21875" style="12" bestFit="1" customWidth="1"/>
    <col min="9484" max="9484" width="17.5546875" style="12" bestFit="1" customWidth="1"/>
    <col min="9485" max="9485" width="12.21875" style="12" bestFit="1" customWidth="1"/>
    <col min="9486" max="9486" width="13.44140625" style="12" bestFit="1" customWidth="1"/>
    <col min="9487" max="9720" width="9.21875" style="12"/>
    <col min="9721" max="9721" width="33.77734375" style="12" customWidth="1"/>
    <col min="9722" max="9722" width="16" style="12" customWidth="1"/>
    <col min="9723" max="9724" width="15" style="12" bestFit="1" customWidth="1"/>
    <col min="9725" max="9725" width="16.5546875" style="12" bestFit="1" customWidth="1"/>
    <col min="9726" max="9726" width="12.5546875" style="12" customWidth="1"/>
    <col min="9727" max="9727" width="17.5546875" style="12" bestFit="1" customWidth="1"/>
    <col min="9728" max="9729" width="18.21875" style="12" bestFit="1" customWidth="1"/>
    <col min="9730" max="9730" width="12.77734375" style="12" bestFit="1" customWidth="1"/>
    <col min="9731" max="9732" width="16.5546875" style="12" bestFit="1" customWidth="1"/>
    <col min="9733" max="9734" width="13.21875" style="12" bestFit="1" customWidth="1"/>
    <col min="9735" max="9735" width="15.5546875" style="12" bestFit="1" customWidth="1"/>
    <col min="9736" max="9736" width="13.77734375" style="12" bestFit="1" customWidth="1"/>
    <col min="9737" max="9739" width="12.21875" style="12" bestFit="1" customWidth="1"/>
    <col min="9740" max="9740" width="17.5546875" style="12" bestFit="1" customWidth="1"/>
    <col min="9741" max="9741" width="12.21875" style="12" bestFit="1" customWidth="1"/>
    <col min="9742" max="9742" width="13.44140625" style="12" bestFit="1" customWidth="1"/>
    <col min="9743" max="9976" width="9.21875" style="12"/>
    <col min="9977" max="9977" width="33.77734375" style="12" customWidth="1"/>
    <col min="9978" max="9978" width="16" style="12" customWidth="1"/>
    <col min="9979" max="9980" width="15" style="12" bestFit="1" customWidth="1"/>
    <col min="9981" max="9981" width="16.5546875" style="12" bestFit="1" customWidth="1"/>
    <col min="9982" max="9982" width="12.5546875" style="12" customWidth="1"/>
    <col min="9983" max="9983" width="17.5546875" style="12" bestFit="1" customWidth="1"/>
    <col min="9984" max="9985" width="18.21875" style="12" bestFit="1" customWidth="1"/>
    <col min="9986" max="9986" width="12.77734375" style="12" bestFit="1" customWidth="1"/>
    <col min="9987" max="9988" width="16.5546875" style="12" bestFit="1" customWidth="1"/>
    <col min="9989" max="9990" width="13.21875" style="12" bestFit="1" customWidth="1"/>
    <col min="9991" max="9991" width="15.5546875" style="12" bestFit="1" customWidth="1"/>
    <col min="9992" max="9992" width="13.77734375" style="12" bestFit="1" customWidth="1"/>
    <col min="9993" max="9995" width="12.21875" style="12" bestFit="1" customWidth="1"/>
    <col min="9996" max="9996" width="17.5546875" style="12" bestFit="1" customWidth="1"/>
    <col min="9997" max="9997" width="12.21875" style="12" bestFit="1" customWidth="1"/>
    <col min="9998" max="9998" width="13.44140625" style="12" bestFit="1" customWidth="1"/>
    <col min="9999" max="10232" width="9.21875" style="12"/>
    <col min="10233" max="10233" width="33.77734375" style="12" customWidth="1"/>
    <col min="10234" max="10234" width="16" style="12" customWidth="1"/>
    <col min="10235" max="10236" width="15" style="12" bestFit="1" customWidth="1"/>
    <col min="10237" max="10237" width="16.5546875" style="12" bestFit="1" customWidth="1"/>
    <col min="10238" max="10238" width="12.5546875" style="12" customWidth="1"/>
    <col min="10239" max="10239" width="17.5546875" style="12" bestFit="1" customWidth="1"/>
    <col min="10240" max="10241" width="18.21875" style="12" bestFit="1" customWidth="1"/>
    <col min="10242" max="10242" width="12.77734375" style="12" bestFit="1" customWidth="1"/>
    <col min="10243" max="10244" width="16.5546875" style="12" bestFit="1" customWidth="1"/>
    <col min="10245" max="10246" width="13.21875" style="12" bestFit="1" customWidth="1"/>
    <col min="10247" max="10247" width="15.5546875" style="12" bestFit="1" customWidth="1"/>
    <col min="10248" max="10248" width="13.77734375" style="12" bestFit="1" customWidth="1"/>
    <col min="10249" max="10251" width="12.21875" style="12" bestFit="1" customWidth="1"/>
    <col min="10252" max="10252" width="17.5546875" style="12" bestFit="1" customWidth="1"/>
    <col min="10253" max="10253" width="12.21875" style="12" bestFit="1" customWidth="1"/>
    <col min="10254" max="10254" width="13.44140625" style="12" bestFit="1" customWidth="1"/>
    <col min="10255" max="10488" width="9.21875" style="12"/>
    <col min="10489" max="10489" width="33.77734375" style="12" customWidth="1"/>
    <col min="10490" max="10490" width="16" style="12" customWidth="1"/>
    <col min="10491" max="10492" width="15" style="12" bestFit="1" customWidth="1"/>
    <col min="10493" max="10493" width="16.5546875" style="12" bestFit="1" customWidth="1"/>
    <col min="10494" max="10494" width="12.5546875" style="12" customWidth="1"/>
    <col min="10495" max="10495" width="17.5546875" style="12" bestFit="1" customWidth="1"/>
    <col min="10496" max="10497" width="18.21875" style="12" bestFit="1" customWidth="1"/>
    <col min="10498" max="10498" width="12.77734375" style="12" bestFit="1" customWidth="1"/>
    <col min="10499" max="10500" width="16.5546875" style="12" bestFit="1" customWidth="1"/>
    <col min="10501" max="10502" width="13.21875" style="12" bestFit="1" customWidth="1"/>
    <col min="10503" max="10503" width="15.5546875" style="12" bestFit="1" customWidth="1"/>
    <col min="10504" max="10504" width="13.77734375" style="12" bestFit="1" customWidth="1"/>
    <col min="10505" max="10507" width="12.21875" style="12" bestFit="1" customWidth="1"/>
    <col min="10508" max="10508" width="17.5546875" style="12" bestFit="1" customWidth="1"/>
    <col min="10509" max="10509" width="12.21875" style="12" bestFit="1" customWidth="1"/>
    <col min="10510" max="10510" width="13.44140625" style="12" bestFit="1" customWidth="1"/>
    <col min="10511" max="10744" width="9.21875" style="12"/>
    <col min="10745" max="10745" width="33.77734375" style="12" customWidth="1"/>
    <col min="10746" max="10746" width="16" style="12" customWidth="1"/>
    <col min="10747" max="10748" width="15" style="12" bestFit="1" customWidth="1"/>
    <col min="10749" max="10749" width="16.5546875" style="12" bestFit="1" customWidth="1"/>
    <col min="10750" max="10750" width="12.5546875" style="12" customWidth="1"/>
    <col min="10751" max="10751" width="17.5546875" style="12" bestFit="1" customWidth="1"/>
    <col min="10752" max="10753" width="18.21875" style="12" bestFit="1" customWidth="1"/>
    <col min="10754" max="10754" width="12.77734375" style="12" bestFit="1" customWidth="1"/>
    <col min="10755" max="10756" width="16.5546875" style="12" bestFit="1" customWidth="1"/>
    <col min="10757" max="10758" width="13.21875" style="12" bestFit="1" customWidth="1"/>
    <col min="10759" max="10759" width="15.5546875" style="12" bestFit="1" customWidth="1"/>
    <col min="10760" max="10760" width="13.77734375" style="12" bestFit="1" customWidth="1"/>
    <col min="10761" max="10763" width="12.21875" style="12" bestFit="1" customWidth="1"/>
    <col min="10764" max="10764" width="17.5546875" style="12" bestFit="1" customWidth="1"/>
    <col min="10765" max="10765" width="12.21875" style="12" bestFit="1" customWidth="1"/>
    <col min="10766" max="10766" width="13.44140625" style="12" bestFit="1" customWidth="1"/>
    <col min="10767" max="11000" width="9.21875" style="12"/>
    <col min="11001" max="11001" width="33.77734375" style="12" customWidth="1"/>
    <col min="11002" max="11002" width="16" style="12" customWidth="1"/>
    <col min="11003" max="11004" width="15" style="12" bestFit="1" customWidth="1"/>
    <col min="11005" max="11005" width="16.5546875" style="12" bestFit="1" customWidth="1"/>
    <col min="11006" max="11006" width="12.5546875" style="12" customWidth="1"/>
    <col min="11007" max="11007" width="17.5546875" style="12" bestFit="1" customWidth="1"/>
    <col min="11008" max="11009" width="18.21875" style="12" bestFit="1" customWidth="1"/>
    <col min="11010" max="11010" width="12.77734375" style="12" bestFit="1" customWidth="1"/>
    <col min="11011" max="11012" width="16.5546875" style="12" bestFit="1" customWidth="1"/>
    <col min="11013" max="11014" width="13.21875" style="12" bestFit="1" customWidth="1"/>
    <col min="11015" max="11015" width="15.5546875" style="12" bestFit="1" customWidth="1"/>
    <col min="11016" max="11016" width="13.77734375" style="12" bestFit="1" customWidth="1"/>
    <col min="11017" max="11019" width="12.21875" style="12" bestFit="1" customWidth="1"/>
    <col min="11020" max="11020" width="17.5546875" style="12" bestFit="1" customWidth="1"/>
    <col min="11021" max="11021" width="12.21875" style="12" bestFit="1" customWidth="1"/>
    <col min="11022" max="11022" width="13.44140625" style="12" bestFit="1" customWidth="1"/>
    <col min="11023" max="11256" width="9.21875" style="12"/>
    <col min="11257" max="11257" width="33.77734375" style="12" customWidth="1"/>
    <col min="11258" max="11258" width="16" style="12" customWidth="1"/>
    <col min="11259" max="11260" width="15" style="12" bestFit="1" customWidth="1"/>
    <col min="11261" max="11261" width="16.5546875" style="12" bestFit="1" customWidth="1"/>
    <col min="11262" max="11262" width="12.5546875" style="12" customWidth="1"/>
    <col min="11263" max="11263" width="17.5546875" style="12" bestFit="1" customWidth="1"/>
    <col min="11264" max="11265" width="18.21875" style="12" bestFit="1" customWidth="1"/>
    <col min="11266" max="11266" width="12.77734375" style="12" bestFit="1" customWidth="1"/>
    <col min="11267" max="11268" width="16.5546875" style="12" bestFit="1" customWidth="1"/>
    <col min="11269" max="11270" width="13.21875" style="12" bestFit="1" customWidth="1"/>
    <col min="11271" max="11271" width="15.5546875" style="12" bestFit="1" customWidth="1"/>
    <col min="11272" max="11272" width="13.77734375" style="12" bestFit="1" customWidth="1"/>
    <col min="11273" max="11275" width="12.21875" style="12" bestFit="1" customWidth="1"/>
    <col min="11276" max="11276" width="17.5546875" style="12" bestFit="1" customWidth="1"/>
    <col min="11277" max="11277" width="12.21875" style="12" bestFit="1" customWidth="1"/>
    <col min="11278" max="11278" width="13.44140625" style="12" bestFit="1" customWidth="1"/>
    <col min="11279" max="11512" width="9.21875" style="12"/>
    <col min="11513" max="11513" width="33.77734375" style="12" customWidth="1"/>
    <col min="11514" max="11514" width="16" style="12" customWidth="1"/>
    <col min="11515" max="11516" width="15" style="12" bestFit="1" customWidth="1"/>
    <col min="11517" max="11517" width="16.5546875" style="12" bestFit="1" customWidth="1"/>
    <col min="11518" max="11518" width="12.5546875" style="12" customWidth="1"/>
    <col min="11519" max="11519" width="17.5546875" style="12" bestFit="1" customWidth="1"/>
    <col min="11520" max="11521" width="18.21875" style="12" bestFit="1" customWidth="1"/>
    <col min="11522" max="11522" width="12.77734375" style="12" bestFit="1" customWidth="1"/>
    <col min="11523" max="11524" width="16.5546875" style="12" bestFit="1" customWidth="1"/>
    <col min="11525" max="11526" width="13.21875" style="12" bestFit="1" customWidth="1"/>
    <col min="11527" max="11527" width="15.5546875" style="12" bestFit="1" customWidth="1"/>
    <col min="11528" max="11528" width="13.77734375" style="12" bestFit="1" customWidth="1"/>
    <col min="11529" max="11531" width="12.21875" style="12" bestFit="1" customWidth="1"/>
    <col min="11532" max="11532" width="17.5546875" style="12" bestFit="1" customWidth="1"/>
    <col min="11533" max="11533" width="12.21875" style="12" bestFit="1" customWidth="1"/>
    <col min="11534" max="11534" width="13.44140625" style="12" bestFit="1" customWidth="1"/>
    <col min="11535" max="11768" width="9.21875" style="12"/>
    <col min="11769" max="11769" width="33.77734375" style="12" customWidth="1"/>
    <col min="11770" max="11770" width="16" style="12" customWidth="1"/>
    <col min="11771" max="11772" width="15" style="12" bestFit="1" customWidth="1"/>
    <col min="11773" max="11773" width="16.5546875" style="12" bestFit="1" customWidth="1"/>
    <col min="11774" max="11774" width="12.5546875" style="12" customWidth="1"/>
    <col min="11775" max="11775" width="17.5546875" style="12" bestFit="1" customWidth="1"/>
    <col min="11776" max="11777" width="18.21875" style="12" bestFit="1" customWidth="1"/>
    <col min="11778" max="11778" width="12.77734375" style="12" bestFit="1" customWidth="1"/>
    <col min="11779" max="11780" width="16.5546875" style="12" bestFit="1" customWidth="1"/>
    <col min="11781" max="11782" width="13.21875" style="12" bestFit="1" customWidth="1"/>
    <col min="11783" max="11783" width="15.5546875" style="12" bestFit="1" customWidth="1"/>
    <col min="11784" max="11784" width="13.77734375" style="12" bestFit="1" customWidth="1"/>
    <col min="11785" max="11787" width="12.21875" style="12" bestFit="1" customWidth="1"/>
    <col min="11788" max="11788" width="17.5546875" style="12" bestFit="1" customWidth="1"/>
    <col min="11789" max="11789" width="12.21875" style="12" bestFit="1" customWidth="1"/>
    <col min="11790" max="11790" width="13.44140625" style="12" bestFit="1" customWidth="1"/>
    <col min="11791" max="12024" width="9.21875" style="12"/>
    <col min="12025" max="12025" width="33.77734375" style="12" customWidth="1"/>
    <col min="12026" max="12026" width="16" style="12" customWidth="1"/>
    <col min="12027" max="12028" width="15" style="12" bestFit="1" customWidth="1"/>
    <col min="12029" max="12029" width="16.5546875" style="12" bestFit="1" customWidth="1"/>
    <col min="12030" max="12030" width="12.5546875" style="12" customWidth="1"/>
    <col min="12031" max="12031" width="17.5546875" style="12" bestFit="1" customWidth="1"/>
    <col min="12032" max="12033" width="18.21875" style="12" bestFit="1" customWidth="1"/>
    <col min="12034" max="12034" width="12.77734375" style="12" bestFit="1" customWidth="1"/>
    <col min="12035" max="12036" width="16.5546875" style="12" bestFit="1" customWidth="1"/>
    <col min="12037" max="12038" width="13.21875" style="12" bestFit="1" customWidth="1"/>
    <col min="12039" max="12039" width="15.5546875" style="12" bestFit="1" customWidth="1"/>
    <col min="12040" max="12040" width="13.77734375" style="12" bestFit="1" customWidth="1"/>
    <col min="12041" max="12043" width="12.21875" style="12" bestFit="1" customWidth="1"/>
    <col min="12044" max="12044" width="17.5546875" style="12" bestFit="1" customWidth="1"/>
    <col min="12045" max="12045" width="12.21875" style="12" bestFit="1" customWidth="1"/>
    <col min="12046" max="12046" width="13.44140625" style="12" bestFit="1" customWidth="1"/>
    <col min="12047" max="12280" width="9.21875" style="12"/>
    <col min="12281" max="12281" width="33.77734375" style="12" customWidth="1"/>
    <col min="12282" max="12282" width="16" style="12" customWidth="1"/>
    <col min="12283" max="12284" width="15" style="12" bestFit="1" customWidth="1"/>
    <col min="12285" max="12285" width="16.5546875" style="12" bestFit="1" customWidth="1"/>
    <col min="12286" max="12286" width="12.5546875" style="12" customWidth="1"/>
    <col min="12287" max="12287" width="17.5546875" style="12" bestFit="1" customWidth="1"/>
    <col min="12288" max="12289" width="18.21875" style="12" bestFit="1" customWidth="1"/>
    <col min="12290" max="12290" width="12.77734375" style="12" bestFit="1" customWidth="1"/>
    <col min="12291" max="12292" width="16.5546875" style="12" bestFit="1" customWidth="1"/>
    <col min="12293" max="12294" width="13.21875" style="12" bestFit="1" customWidth="1"/>
    <col min="12295" max="12295" width="15.5546875" style="12" bestFit="1" customWidth="1"/>
    <col min="12296" max="12296" width="13.77734375" style="12" bestFit="1" customWidth="1"/>
    <col min="12297" max="12299" width="12.21875" style="12" bestFit="1" customWidth="1"/>
    <col min="12300" max="12300" width="17.5546875" style="12" bestFit="1" customWidth="1"/>
    <col min="12301" max="12301" width="12.21875" style="12" bestFit="1" customWidth="1"/>
    <col min="12302" max="12302" width="13.44140625" style="12" bestFit="1" customWidth="1"/>
    <col min="12303" max="12536" width="9.21875" style="12"/>
    <col min="12537" max="12537" width="33.77734375" style="12" customWidth="1"/>
    <col min="12538" max="12538" width="16" style="12" customWidth="1"/>
    <col min="12539" max="12540" width="15" style="12" bestFit="1" customWidth="1"/>
    <col min="12541" max="12541" width="16.5546875" style="12" bestFit="1" customWidth="1"/>
    <col min="12542" max="12542" width="12.5546875" style="12" customWidth="1"/>
    <col min="12543" max="12543" width="17.5546875" style="12" bestFit="1" customWidth="1"/>
    <col min="12544" max="12545" width="18.21875" style="12" bestFit="1" customWidth="1"/>
    <col min="12546" max="12546" width="12.77734375" style="12" bestFit="1" customWidth="1"/>
    <col min="12547" max="12548" width="16.5546875" style="12" bestFit="1" customWidth="1"/>
    <col min="12549" max="12550" width="13.21875" style="12" bestFit="1" customWidth="1"/>
    <col min="12551" max="12551" width="15.5546875" style="12" bestFit="1" customWidth="1"/>
    <col min="12552" max="12552" width="13.77734375" style="12" bestFit="1" customWidth="1"/>
    <col min="12553" max="12555" width="12.21875" style="12" bestFit="1" customWidth="1"/>
    <col min="12556" max="12556" width="17.5546875" style="12" bestFit="1" customWidth="1"/>
    <col min="12557" max="12557" width="12.21875" style="12" bestFit="1" customWidth="1"/>
    <col min="12558" max="12558" width="13.44140625" style="12" bestFit="1" customWidth="1"/>
    <col min="12559" max="12792" width="9.21875" style="12"/>
    <col min="12793" max="12793" width="33.77734375" style="12" customWidth="1"/>
    <col min="12794" max="12794" width="16" style="12" customWidth="1"/>
    <col min="12795" max="12796" width="15" style="12" bestFit="1" customWidth="1"/>
    <col min="12797" max="12797" width="16.5546875" style="12" bestFit="1" customWidth="1"/>
    <col min="12798" max="12798" width="12.5546875" style="12" customWidth="1"/>
    <col min="12799" max="12799" width="17.5546875" style="12" bestFit="1" customWidth="1"/>
    <col min="12800" max="12801" width="18.21875" style="12" bestFit="1" customWidth="1"/>
    <col min="12802" max="12802" width="12.77734375" style="12" bestFit="1" customWidth="1"/>
    <col min="12803" max="12804" width="16.5546875" style="12" bestFit="1" customWidth="1"/>
    <col min="12805" max="12806" width="13.21875" style="12" bestFit="1" customWidth="1"/>
    <col min="12807" max="12807" width="15.5546875" style="12" bestFit="1" customWidth="1"/>
    <col min="12808" max="12808" width="13.77734375" style="12" bestFit="1" customWidth="1"/>
    <col min="12809" max="12811" width="12.21875" style="12" bestFit="1" customWidth="1"/>
    <col min="12812" max="12812" width="17.5546875" style="12" bestFit="1" customWidth="1"/>
    <col min="12813" max="12813" width="12.21875" style="12" bestFit="1" customWidth="1"/>
    <col min="12814" max="12814" width="13.44140625" style="12" bestFit="1" customWidth="1"/>
    <col min="12815" max="13048" width="9.21875" style="12"/>
    <col min="13049" max="13049" width="33.77734375" style="12" customWidth="1"/>
    <col min="13050" max="13050" width="16" style="12" customWidth="1"/>
    <col min="13051" max="13052" width="15" style="12" bestFit="1" customWidth="1"/>
    <col min="13053" max="13053" width="16.5546875" style="12" bestFit="1" customWidth="1"/>
    <col min="13054" max="13054" width="12.5546875" style="12" customWidth="1"/>
    <col min="13055" max="13055" width="17.5546875" style="12" bestFit="1" customWidth="1"/>
    <col min="13056" max="13057" width="18.21875" style="12" bestFit="1" customWidth="1"/>
    <col min="13058" max="13058" width="12.77734375" style="12" bestFit="1" customWidth="1"/>
    <col min="13059" max="13060" width="16.5546875" style="12" bestFit="1" customWidth="1"/>
    <col min="13061" max="13062" width="13.21875" style="12" bestFit="1" customWidth="1"/>
    <col min="13063" max="13063" width="15.5546875" style="12" bestFit="1" customWidth="1"/>
    <col min="13064" max="13064" width="13.77734375" style="12" bestFit="1" customWidth="1"/>
    <col min="13065" max="13067" width="12.21875" style="12" bestFit="1" customWidth="1"/>
    <col min="13068" max="13068" width="17.5546875" style="12" bestFit="1" customWidth="1"/>
    <col min="13069" max="13069" width="12.21875" style="12" bestFit="1" customWidth="1"/>
    <col min="13070" max="13070" width="13.44140625" style="12" bestFit="1" customWidth="1"/>
    <col min="13071" max="13304" width="9.21875" style="12"/>
    <col min="13305" max="13305" width="33.77734375" style="12" customWidth="1"/>
    <col min="13306" max="13306" width="16" style="12" customWidth="1"/>
    <col min="13307" max="13308" width="15" style="12" bestFit="1" customWidth="1"/>
    <col min="13309" max="13309" width="16.5546875" style="12" bestFit="1" customWidth="1"/>
    <col min="13310" max="13310" width="12.5546875" style="12" customWidth="1"/>
    <col min="13311" max="13311" width="17.5546875" style="12" bestFit="1" customWidth="1"/>
    <col min="13312" max="13313" width="18.21875" style="12" bestFit="1" customWidth="1"/>
    <col min="13314" max="13314" width="12.77734375" style="12" bestFit="1" customWidth="1"/>
    <col min="13315" max="13316" width="16.5546875" style="12" bestFit="1" customWidth="1"/>
    <col min="13317" max="13318" width="13.21875" style="12" bestFit="1" customWidth="1"/>
    <col min="13319" max="13319" width="15.5546875" style="12" bestFit="1" customWidth="1"/>
    <col min="13320" max="13320" width="13.77734375" style="12" bestFit="1" customWidth="1"/>
    <col min="13321" max="13323" width="12.21875" style="12" bestFit="1" customWidth="1"/>
    <col min="13324" max="13324" width="17.5546875" style="12" bestFit="1" customWidth="1"/>
    <col min="13325" max="13325" width="12.21875" style="12" bestFit="1" customWidth="1"/>
    <col min="13326" max="13326" width="13.44140625" style="12" bestFit="1" customWidth="1"/>
    <col min="13327" max="13560" width="9.21875" style="12"/>
    <col min="13561" max="13561" width="33.77734375" style="12" customWidth="1"/>
    <col min="13562" max="13562" width="16" style="12" customWidth="1"/>
    <col min="13563" max="13564" width="15" style="12" bestFit="1" customWidth="1"/>
    <col min="13565" max="13565" width="16.5546875" style="12" bestFit="1" customWidth="1"/>
    <col min="13566" max="13566" width="12.5546875" style="12" customWidth="1"/>
    <col min="13567" max="13567" width="17.5546875" style="12" bestFit="1" customWidth="1"/>
    <col min="13568" max="13569" width="18.21875" style="12" bestFit="1" customWidth="1"/>
    <col min="13570" max="13570" width="12.77734375" style="12" bestFit="1" customWidth="1"/>
    <col min="13571" max="13572" width="16.5546875" style="12" bestFit="1" customWidth="1"/>
    <col min="13573" max="13574" width="13.21875" style="12" bestFit="1" customWidth="1"/>
    <col min="13575" max="13575" width="15.5546875" style="12" bestFit="1" customWidth="1"/>
    <col min="13576" max="13576" width="13.77734375" style="12" bestFit="1" customWidth="1"/>
    <col min="13577" max="13579" width="12.21875" style="12" bestFit="1" customWidth="1"/>
    <col min="13580" max="13580" width="17.5546875" style="12" bestFit="1" customWidth="1"/>
    <col min="13581" max="13581" width="12.21875" style="12" bestFit="1" customWidth="1"/>
    <col min="13582" max="13582" width="13.44140625" style="12" bestFit="1" customWidth="1"/>
    <col min="13583" max="13816" width="9.21875" style="12"/>
    <col min="13817" max="13817" width="33.77734375" style="12" customWidth="1"/>
    <col min="13818" max="13818" width="16" style="12" customWidth="1"/>
    <col min="13819" max="13820" width="15" style="12" bestFit="1" customWidth="1"/>
    <col min="13821" max="13821" width="16.5546875" style="12" bestFit="1" customWidth="1"/>
    <col min="13822" max="13822" width="12.5546875" style="12" customWidth="1"/>
    <col min="13823" max="13823" width="17.5546875" style="12" bestFit="1" customWidth="1"/>
    <col min="13824" max="13825" width="18.21875" style="12" bestFit="1" customWidth="1"/>
    <col min="13826" max="13826" width="12.77734375" style="12" bestFit="1" customWidth="1"/>
    <col min="13827" max="13828" width="16.5546875" style="12" bestFit="1" customWidth="1"/>
    <col min="13829" max="13830" width="13.21875" style="12" bestFit="1" customWidth="1"/>
    <col min="13831" max="13831" width="15.5546875" style="12" bestFit="1" customWidth="1"/>
    <col min="13832" max="13832" width="13.77734375" style="12" bestFit="1" customWidth="1"/>
    <col min="13833" max="13835" width="12.21875" style="12" bestFit="1" customWidth="1"/>
    <col min="13836" max="13836" width="17.5546875" style="12" bestFit="1" customWidth="1"/>
    <col min="13837" max="13837" width="12.21875" style="12" bestFit="1" customWidth="1"/>
    <col min="13838" max="13838" width="13.44140625" style="12" bestFit="1" customWidth="1"/>
    <col min="13839" max="14072" width="9.21875" style="12"/>
    <col min="14073" max="14073" width="33.77734375" style="12" customWidth="1"/>
    <col min="14074" max="14074" width="16" style="12" customWidth="1"/>
    <col min="14075" max="14076" width="15" style="12" bestFit="1" customWidth="1"/>
    <col min="14077" max="14077" width="16.5546875" style="12" bestFit="1" customWidth="1"/>
    <col min="14078" max="14078" width="12.5546875" style="12" customWidth="1"/>
    <col min="14079" max="14079" width="17.5546875" style="12" bestFit="1" customWidth="1"/>
    <col min="14080" max="14081" width="18.21875" style="12" bestFit="1" customWidth="1"/>
    <col min="14082" max="14082" width="12.77734375" style="12" bestFit="1" customWidth="1"/>
    <col min="14083" max="14084" width="16.5546875" style="12" bestFit="1" customWidth="1"/>
    <col min="14085" max="14086" width="13.21875" style="12" bestFit="1" customWidth="1"/>
    <col min="14087" max="14087" width="15.5546875" style="12" bestFit="1" customWidth="1"/>
    <col min="14088" max="14088" width="13.77734375" style="12" bestFit="1" customWidth="1"/>
    <col min="14089" max="14091" width="12.21875" style="12" bestFit="1" customWidth="1"/>
    <col min="14092" max="14092" width="17.5546875" style="12" bestFit="1" customWidth="1"/>
    <col min="14093" max="14093" width="12.21875" style="12" bestFit="1" customWidth="1"/>
    <col min="14094" max="14094" width="13.44140625" style="12" bestFit="1" customWidth="1"/>
    <col min="14095" max="14328" width="9.21875" style="12"/>
    <col min="14329" max="14329" width="33.77734375" style="12" customWidth="1"/>
    <col min="14330" max="14330" width="16" style="12" customWidth="1"/>
    <col min="14331" max="14332" width="15" style="12" bestFit="1" customWidth="1"/>
    <col min="14333" max="14333" width="16.5546875" style="12" bestFit="1" customWidth="1"/>
    <col min="14334" max="14334" width="12.5546875" style="12" customWidth="1"/>
    <col min="14335" max="14335" width="17.5546875" style="12" bestFit="1" customWidth="1"/>
    <col min="14336" max="14337" width="18.21875" style="12" bestFit="1" customWidth="1"/>
    <col min="14338" max="14338" width="12.77734375" style="12" bestFit="1" customWidth="1"/>
    <col min="14339" max="14340" width="16.5546875" style="12" bestFit="1" customWidth="1"/>
    <col min="14341" max="14342" width="13.21875" style="12" bestFit="1" customWidth="1"/>
    <col min="14343" max="14343" width="15.5546875" style="12" bestFit="1" customWidth="1"/>
    <col min="14344" max="14344" width="13.77734375" style="12" bestFit="1" customWidth="1"/>
    <col min="14345" max="14347" width="12.21875" style="12" bestFit="1" customWidth="1"/>
    <col min="14348" max="14348" width="17.5546875" style="12" bestFit="1" customWidth="1"/>
    <col min="14349" max="14349" width="12.21875" style="12" bestFit="1" customWidth="1"/>
    <col min="14350" max="14350" width="13.44140625" style="12" bestFit="1" customWidth="1"/>
    <col min="14351" max="14584" width="9.21875" style="12"/>
    <col min="14585" max="14585" width="33.77734375" style="12" customWidth="1"/>
    <col min="14586" max="14586" width="16" style="12" customWidth="1"/>
    <col min="14587" max="14588" width="15" style="12" bestFit="1" customWidth="1"/>
    <col min="14589" max="14589" width="16.5546875" style="12" bestFit="1" customWidth="1"/>
    <col min="14590" max="14590" width="12.5546875" style="12" customWidth="1"/>
    <col min="14591" max="14591" width="17.5546875" style="12" bestFit="1" customWidth="1"/>
    <col min="14592" max="14593" width="18.21875" style="12" bestFit="1" customWidth="1"/>
    <col min="14594" max="14594" width="12.77734375" style="12" bestFit="1" customWidth="1"/>
    <col min="14595" max="14596" width="16.5546875" style="12" bestFit="1" customWidth="1"/>
    <col min="14597" max="14598" width="13.21875" style="12" bestFit="1" customWidth="1"/>
    <col min="14599" max="14599" width="15.5546875" style="12" bestFit="1" customWidth="1"/>
    <col min="14600" max="14600" width="13.77734375" style="12" bestFit="1" customWidth="1"/>
    <col min="14601" max="14603" width="12.21875" style="12" bestFit="1" customWidth="1"/>
    <col min="14604" max="14604" width="17.5546875" style="12" bestFit="1" customWidth="1"/>
    <col min="14605" max="14605" width="12.21875" style="12" bestFit="1" customWidth="1"/>
    <col min="14606" max="14606" width="13.44140625" style="12" bestFit="1" customWidth="1"/>
    <col min="14607" max="14840" width="9.21875" style="12"/>
    <col min="14841" max="14841" width="33.77734375" style="12" customWidth="1"/>
    <col min="14842" max="14842" width="16" style="12" customWidth="1"/>
    <col min="14843" max="14844" width="15" style="12" bestFit="1" customWidth="1"/>
    <col min="14845" max="14845" width="16.5546875" style="12" bestFit="1" customWidth="1"/>
    <col min="14846" max="14846" width="12.5546875" style="12" customWidth="1"/>
    <col min="14847" max="14847" width="17.5546875" style="12" bestFit="1" customWidth="1"/>
    <col min="14848" max="14849" width="18.21875" style="12" bestFit="1" customWidth="1"/>
    <col min="14850" max="14850" width="12.77734375" style="12" bestFit="1" customWidth="1"/>
    <col min="14851" max="14852" width="16.5546875" style="12" bestFit="1" customWidth="1"/>
    <col min="14853" max="14854" width="13.21875" style="12" bestFit="1" customWidth="1"/>
    <col min="14855" max="14855" width="15.5546875" style="12" bestFit="1" customWidth="1"/>
    <col min="14856" max="14856" width="13.77734375" style="12" bestFit="1" customWidth="1"/>
    <col min="14857" max="14859" width="12.21875" style="12" bestFit="1" customWidth="1"/>
    <col min="14860" max="14860" width="17.5546875" style="12" bestFit="1" customWidth="1"/>
    <col min="14861" max="14861" width="12.21875" style="12" bestFit="1" customWidth="1"/>
    <col min="14862" max="14862" width="13.44140625" style="12" bestFit="1" customWidth="1"/>
    <col min="14863" max="15096" width="9.21875" style="12"/>
    <col min="15097" max="15097" width="33.77734375" style="12" customWidth="1"/>
    <col min="15098" max="15098" width="16" style="12" customWidth="1"/>
    <col min="15099" max="15100" width="15" style="12" bestFit="1" customWidth="1"/>
    <col min="15101" max="15101" width="16.5546875" style="12" bestFit="1" customWidth="1"/>
    <col min="15102" max="15102" width="12.5546875" style="12" customWidth="1"/>
    <col min="15103" max="15103" width="17.5546875" style="12" bestFit="1" customWidth="1"/>
    <col min="15104" max="15105" width="18.21875" style="12" bestFit="1" customWidth="1"/>
    <col min="15106" max="15106" width="12.77734375" style="12" bestFit="1" customWidth="1"/>
    <col min="15107" max="15108" width="16.5546875" style="12" bestFit="1" customWidth="1"/>
    <col min="15109" max="15110" width="13.21875" style="12" bestFit="1" customWidth="1"/>
    <col min="15111" max="15111" width="15.5546875" style="12" bestFit="1" customWidth="1"/>
    <col min="15112" max="15112" width="13.77734375" style="12" bestFit="1" customWidth="1"/>
    <col min="15113" max="15115" width="12.21875" style="12" bestFit="1" customWidth="1"/>
    <col min="15116" max="15116" width="17.5546875" style="12" bestFit="1" customWidth="1"/>
    <col min="15117" max="15117" width="12.21875" style="12" bestFit="1" customWidth="1"/>
    <col min="15118" max="15118" width="13.44140625" style="12" bestFit="1" customWidth="1"/>
    <col min="15119" max="15352" width="9.21875" style="12"/>
    <col min="15353" max="15353" width="33.77734375" style="12" customWidth="1"/>
    <col min="15354" max="15354" width="16" style="12" customWidth="1"/>
    <col min="15355" max="15356" width="15" style="12" bestFit="1" customWidth="1"/>
    <col min="15357" max="15357" width="16.5546875" style="12" bestFit="1" customWidth="1"/>
    <col min="15358" max="15358" width="12.5546875" style="12" customWidth="1"/>
    <col min="15359" max="15359" width="17.5546875" style="12" bestFit="1" customWidth="1"/>
    <col min="15360" max="15361" width="18.21875" style="12" bestFit="1" customWidth="1"/>
    <col min="15362" max="15362" width="12.77734375" style="12" bestFit="1" customWidth="1"/>
    <col min="15363" max="15364" width="16.5546875" style="12" bestFit="1" customWidth="1"/>
    <col min="15365" max="15366" width="13.21875" style="12" bestFit="1" customWidth="1"/>
    <col min="15367" max="15367" width="15.5546875" style="12" bestFit="1" customWidth="1"/>
    <col min="15368" max="15368" width="13.77734375" style="12" bestFit="1" customWidth="1"/>
    <col min="15369" max="15371" width="12.21875" style="12" bestFit="1" customWidth="1"/>
    <col min="15372" max="15372" width="17.5546875" style="12" bestFit="1" customWidth="1"/>
    <col min="15373" max="15373" width="12.21875" style="12" bestFit="1" customWidth="1"/>
    <col min="15374" max="15374" width="13.44140625" style="12" bestFit="1" customWidth="1"/>
    <col min="15375" max="15608" width="9.21875" style="12"/>
    <col min="15609" max="15609" width="33.77734375" style="12" customWidth="1"/>
    <col min="15610" max="15610" width="16" style="12" customWidth="1"/>
    <col min="15611" max="15612" width="15" style="12" bestFit="1" customWidth="1"/>
    <col min="15613" max="15613" width="16.5546875" style="12" bestFit="1" customWidth="1"/>
    <col min="15614" max="15614" width="12.5546875" style="12" customWidth="1"/>
    <col min="15615" max="15615" width="17.5546875" style="12" bestFit="1" customWidth="1"/>
    <col min="15616" max="15617" width="18.21875" style="12" bestFit="1" customWidth="1"/>
    <col min="15618" max="15618" width="12.77734375" style="12" bestFit="1" customWidth="1"/>
    <col min="15619" max="15620" width="16.5546875" style="12" bestFit="1" customWidth="1"/>
    <col min="15621" max="15622" width="13.21875" style="12" bestFit="1" customWidth="1"/>
    <col min="15623" max="15623" width="15.5546875" style="12" bestFit="1" customWidth="1"/>
    <col min="15624" max="15624" width="13.77734375" style="12" bestFit="1" customWidth="1"/>
    <col min="15625" max="15627" width="12.21875" style="12" bestFit="1" customWidth="1"/>
    <col min="15628" max="15628" width="17.5546875" style="12" bestFit="1" customWidth="1"/>
    <col min="15629" max="15629" width="12.21875" style="12" bestFit="1" customWidth="1"/>
    <col min="15630" max="15630" width="13.44140625" style="12" bestFit="1" customWidth="1"/>
    <col min="15631" max="15864" width="9.21875" style="12"/>
    <col min="15865" max="15865" width="33.77734375" style="12" customWidth="1"/>
    <col min="15866" max="15866" width="16" style="12" customWidth="1"/>
    <col min="15867" max="15868" width="15" style="12" bestFit="1" customWidth="1"/>
    <col min="15869" max="15869" width="16.5546875" style="12" bestFit="1" customWidth="1"/>
    <col min="15870" max="15870" width="12.5546875" style="12" customWidth="1"/>
    <col min="15871" max="15871" width="17.5546875" style="12" bestFit="1" customWidth="1"/>
    <col min="15872" max="15873" width="18.21875" style="12" bestFit="1" customWidth="1"/>
    <col min="15874" max="15874" width="12.77734375" style="12" bestFit="1" customWidth="1"/>
    <col min="15875" max="15876" width="16.5546875" style="12" bestFit="1" customWidth="1"/>
    <col min="15877" max="15878" width="13.21875" style="12" bestFit="1" customWidth="1"/>
    <col min="15879" max="15879" width="15.5546875" style="12" bestFit="1" customWidth="1"/>
    <col min="15880" max="15880" width="13.77734375" style="12" bestFit="1" customWidth="1"/>
    <col min="15881" max="15883" width="12.21875" style="12" bestFit="1" customWidth="1"/>
    <col min="15884" max="15884" width="17.5546875" style="12" bestFit="1" customWidth="1"/>
    <col min="15885" max="15885" width="12.21875" style="12" bestFit="1" customWidth="1"/>
    <col min="15886" max="15886" width="13.44140625" style="12" bestFit="1" customWidth="1"/>
    <col min="15887" max="16120" width="9.21875" style="12"/>
    <col min="16121" max="16121" width="33.77734375" style="12" customWidth="1"/>
    <col min="16122" max="16122" width="16" style="12" customWidth="1"/>
    <col min="16123" max="16124" width="15" style="12" bestFit="1" customWidth="1"/>
    <col min="16125" max="16125" width="16.5546875" style="12" bestFit="1" customWidth="1"/>
    <col min="16126" max="16126" width="12.5546875" style="12" customWidth="1"/>
    <col min="16127" max="16127" width="17.5546875" style="12" bestFit="1" customWidth="1"/>
    <col min="16128" max="16129" width="18.21875" style="12" bestFit="1" customWidth="1"/>
    <col min="16130" max="16130" width="12.77734375" style="12" bestFit="1" customWidth="1"/>
    <col min="16131" max="16132" width="16.5546875" style="12" bestFit="1" customWidth="1"/>
    <col min="16133" max="16134" width="13.21875" style="12" bestFit="1" customWidth="1"/>
    <col min="16135" max="16135" width="15.5546875" style="12" bestFit="1" customWidth="1"/>
    <col min="16136" max="16136" width="13.77734375" style="12" bestFit="1" customWidth="1"/>
    <col min="16137" max="16139" width="12.21875" style="12" bestFit="1" customWidth="1"/>
    <col min="16140" max="16140" width="17.5546875" style="12" bestFit="1" customWidth="1"/>
    <col min="16141" max="16141" width="12.21875" style="12" bestFit="1" customWidth="1"/>
    <col min="16142" max="16142" width="13.44140625" style="12" bestFit="1" customWidth="1"/>
    <col min="16143" max="16384" width="9.21875" style="12"/>
  </cols>
  <sheetData>
    <row r="1" spans="1:26" ht="14.4">
      <c r="A1" s="20" t="s">
        <v>19</v>
      </c>
      <c r="B1" s="20"/>
      <c r="C1" s="20"/>
      <c r="D1" s="20"/>
      <c r="E1" s="20"/>
      <c r="F1" s="20"/>
      <c r="G1" s="113"/>
      <c r="H1" s="113"/>
      <c r="I1" s="113"/>
      <c r="J1" s="113"/>
      <c r="K1" s="113"/>
      <c r="L1" s="113"/>
      <c r="M1" s="113"/>
    </row>
    <row r="2" spans="1:26" s="21" customFormat="1" ht="20.399999999999999">
      <c r="A2" s="339" t="s">
        <v>20</v>
      </c>
      <c r="B2" s="2" t="s">
        <v>21</v>
      </c>
      <c r="C2" s="339" t="s">
        <v>22</v>
      </c>
      <c r="D2" s="339"/>
      <c r="E2" s="11" t="s">
        <v>21</v>
      </c>
      <c r="F2" s="2" t="s">
        <v>23</v>
      </c>
      <c r="G2" s="341" t="s">
        <v>70</v>
      </c>
      <c r="H2" s="342"/>
      <c r="I2" s="342"/>
      <c r="J2" s="343"/>
      <c r="K2" s="344" t="s">
        <v>71</v>
      </c>
      <c r="L2" s="345"/>
      <c r="M2" s="340" t="s">
        <v>8</v>
      </c>
    </row>
    <row r="3" spans="1:26" s="21" customFormat="1" ht="30.6">
      <c r="A3" s="339"/>
      <c r="B3" s="3">
        <v>44926</v>
      </c>
      <c r="C3" s="2" t="s">
        <v>24</v>
      </c>
      <c r="D3" s="2" t="s">
        <v>12</v>
      </c>
      <c r="E3" s="3">
        <v>44561</v>
      </c>
      <c r="F3" s="2" t="s">
        <v>25</v>
      </c>
      <c r="G3" s="114" t="s">
        <v>41</v>
      </c>
      <c r="H3" s="114" t="s">
        <v>42</v>
      </c>
      <c r="I3" s="114" t="s">
        <v>43</v>
      </c>
      <c r="J3" s="114" t="s">
        <v>118</v>
      </c>
      <c r="K3" s="115" t="s">
        <v>72</v>
      </c>
      <c r="L3" s="115" t="s">
        <v>73</v>
      </c>
      <c r="M3" s="340"/>
    </row>
    <row r="4" spans="1:26" s="22" customFormat="1" ht="10.199999999999999">
      <c r="A4" s="217" t="s">
        <v>2</v>
      </c>
      <c r="B4" s="218">
        <f>+'BG 12.2022'!$C$7-SUM('CA EF'!B5:B15)</f>
        <v>0</v>
      </c>
      <c r="C4" s="219"/>
      <c r="D4" s="219"/>
      <c r="E4" s="219"/>
      <c r="F4" s="219"/>
      <c r="G4" s="219"/>
      <c r="H4" s="219"/>
      <c r="I4" s="219"/>
      <c r="J4" s="219"/>
      <c r="K4" s="219"/>
      <c r="L4" s="219"/>
      <c r="M4" s="218"/>
    </row>
    <row r="5" spans="1:26" s="22" customFormat="1" ht="10.199999999999999">
      <c r="A5" s="23" t="s">
        <v>114</v>
      </c>
      <c r="B5" s="149">
        <f>+VLOOKUP(A5,Clasificación!D:G,4,FALSE)</f>
        <v>0</v>
      </c>
      <c r="C5" s="148"/>
      <c r="D5" s="148"/>
      <c r="E5" s="149">
        <f>+VLOOKUP(A5,Clasificación!D:H,5,FALSE)</f>
        <v>0</v>
      </c>
      <c r="F5" s="149">
        <f t="shared" ref="F5:F51" si="0">+B5+C5-D5-E5</f>
        <v>0</v>
      </c>
      <c r="G5" s="149">
        <v>0</v>
      </c>
      <c r="H5" s="149">
        <v>0</v>
      </c>
      <c r="I5" s="149">
        <v>0</v>
      </c>
      <c r="J5" s="149">
        <v>0</v>
      </c>
      <c r="K5" s="149">
        <v>0</v>
      </c>
      <c r="L5" s="149">
        <v>0</v>
      </c>
      <c r="M5" s="147"/>
      <c r="N5" s="24"/>
      <c r="O5" s="24"/>
      <c r="P5" s="24"/>
      <c r="Q5" s="24"/>
      <c r="R5" s="24"/>
      <c r="S5" s="24"/>
      <c r="T5" s="24"/>
      <c r="U5" s="24"/>
      <c r="V5" s="24"/>
      <c r="W5" s="24"/>
      <c r="X5" s="24"/>
      <c r="Y5" s="24"/>
      <c r="Z5" s="24"/>
    </row>
    <row r="6" spans="1:26" s="22" customFormat="1" ht="10.199999999999999">
      <c r="A6" s="23" t="s">
        <v>114</v>
      </c>
      <c r="B6" s="149">
        <f>+VLOOKUP(A6,Clasificación!D:G,4,FALSE)</f>
        <v>0</v>
      </c>
      <c r="C6" s="148"/>
      <c r="D6" s="148"/>
      <c r="E6" s="149">
        <f>+VLOOKUP(A6,Clasificación!D:H,5,FALSE)</f>
        <v>0</v>
      </c>
      <c r="F6" s="149">
        <f t="shared" si="0"/>
        <v>0</v>
      </c>
      <c r="G6" s="149">
        <v>0</v>
      </c>
      <c r="H6" s="149">
        <v>0</v>
      </c>
      <c r="I6" s="149">
        <v>0</v>
      </c>
      <c r="J6" s="149">
        <v>0</v>
      </c>
      <c r="K6" s="149">
        <v>0</v>
      </c>
      <c r="L6" s="149">
        <v>0</v>
      </c>
      <c r="M6" s="147">
        <f>SUM(F6:L6)</f>
        <v>0</v>
      </c>
      <c r="N6" s="24"/>
      <c r="O6" s="24"/>
      <c r="P6" s="24"/>
      <c r="Q6" s="24"/>
      <c r="R6" s="24"/>
      <c r="S6" s="24"/>
      <c r="T6" s="24"/>
      <c r="U6" s="24"/>
      <c r="V6" s="24"/>
      <c r="W6" s="24"/>
      <c r="X6" s="24"/>
      <c r="Y6" s="24"/>
      <c r="Z6" s="24"/>
    </row>
    <row r="7" spans="1:26" s="22" customFormat="1" ht="10.199999999999999">
      <c r="A7" s="23" t="s">
        <v>126</v>
      </c>
      <c r="B7" s="149">
        <f>+VLOOKUP(A7,Clasificación!D:G,4,FALSE)</f>
        <v>0</v>
      </c>
      <c r="C7" s="148"/>
      <c r="D7" s="148"/>
      <c r="E7" s="149">
        <f>+VLOOKUP(A7,Clasificación!D:H,5,FALSE)</f>
        <v>0</v>
      </c>
      <c r="F7" s="149">
        <f t="shared" si="0"/>
        <v>0</v>
      </c>
      <c r="G7" s="149">
        <v>0</v>
      </c>
      <c r="H7" s="149">
        <v>0</v>
      </c>
      <c r="I7" s="149">
        <v>0</v>
      </c>
      <c r="J7" s="149">
        <v>0</v>
      </c>
      <c r="K7" s="149">
        <v>0</v>
      </c>
      <c r="L7" s="149">
        <v>0</v>
      </c>
      <c r="M7" s="147">
        <f t="shared" ref="M7:M51" si="1">SUM(F7:L7)</f>
        <v>0</v>
      </c>
      <c r="N7" s="24"/>
      <c r="O7" s="24"/>
      <c r="P7" s="24"/>
      <c r="Q7" s="24"/>
      <c r="R7" s="24"/>
      <c r="S7" s="24"/>
      <c r="T7" s="24"/>
      <c r="U7" s="24"/>
      <c r="V7" s="24"/>
      <c r="W7" s="24"/>
      <c r="X7" s="24"/>
      <c r="Y7" s="24"/>
      <c r="Z7" s="24"/>
    </row>
    <row r="8" spans="1:26" s="22" customFormat="1" ht="10.199999999999999">
      <c r="A8" s="23" t="s">
        <v>127</v>
      </c>
      <c r="B8" s="149">
        <f>+VLOOKUP(A8,Clasificación!D:G,4,FALSE)</f>
        <v>3277114127</v>
      </c>
      <c r="C8" s="148"/>
      <c r="D8" s="148"/>
      <c r="E8" s="149">
        <f>+VLOOKUP(A8,Clasificación!D:H,5,FALSE)</f>
        <v>0</v>
      </c>
      <c r="F8" s="149">
        <f t="shared" si="0"/>
        <v>3277114127</v>
      </c>
      <c r="G8" s="149">
        <v>0</v>
      </c>
      <c r="H8" s="149">
        <v>0</v>
      </c>
      <c r="I8" s="149">
        <v>0</v>
      </c>
      <c r="J8" s="149">
        <v>0</v>
      </c>
      <c r="K8" s="149">
        <v>0</v>
      </c>
      <c r="L8" s="149">
        <v>0</v>
      </c>
      <c r="M8" s="147">
        <f t="shared" si="1"/>
        <v>3277114127</v>
      </c>
      <c r="N8" s="24"/>
      <c r="O8" s="24"/>
      <c r="P8" s="24"/>
      <c r="Q8" s="24"/>
      <c r="R8" s="24"/>
      <c r="S8" s="24"/>
      <c r="T8" s="24"/>
      <c r="U8" s="24"/>
      <c r="V8" s="24"/>
      <c r="W8" s="24"/>
      <c r="X8" s="24"/>
      <c r="Y8" s="24"/>
      <c r="Z8" s="24"/>
    </row>
    <row r="9" spans="1:26" s="22" customFormat="1" ht="10.199999999999999">
      <c r="A9" s="23" t="s">
        <v>93</v>
      </c>
      <c r="B9" s="149">
        <f>+VLOOKUP(A9,Clasificación!D:G,4,FALSE)</f>
        <v>0</v>
      </c>
      <c r="C9" s="148"/>
      <c r="D9" s="148"/>
      <c r="E9" s="149">
        <f>+VLOOKUP(A9,Clasificación!D:H,5,FALSE)</f>
        <v>0</v>
      </c>
      <c r="F9" s="149">
        <f t="shared" si="0"/>
        <v>0</v>
      </c>
      <c r="G9" s="149">
        <v>0</v>
      </c>
      <c r="H9" s="149">
        <v>0</v>
      </c>
      <c r="I9" s="149">
        <v>0</v>
      </c>
      <c r="J9" s="149">
        <v>0</v>
      </c>
      <c r="K9" s="149">
        <v>0</v>
      </c>
      <c r="L9" s="149">
        <v>0</v>
      </c>
      <c r="M9" s="147">
        <f t="shared" si="1"/>
        <v>0</v>
      </c>
      <c r="N9" s="24"/>
      <c r="O9" s="24"/>
      <c r="P9" s="24"/>
      <c r="Q9" s="24"/>
      <c r="R9" s="24"/>
      <c r="S9" s="24"/>
      <c r="T9" s="24"/>
      <c r="U9" s="24"/>
      <c r="V9" s="24"/>
      <c r="W9" s="24"/>
      <c r="X9" s="24"/>
      <c r="Y9" s="24"/>
      <c r="Z9" s="24"/>
    </row>
    <row r="10" spans="1:26" s="22" customFormat="1" ht="10.199999999999999">
      <c r="A10" s="23" t="s">
        <v>93</v>
      </c>
      <c r="B10" s="149">
        <f>+VLOOKUP(A10,Clasificación!D:G,4,FALSE)</f>
        <v>0</v>
      </c>
      <c r="C10" s="148"/>
      <c r="D10" s="148"/>
      <c r="E10" s="149">
        <f>+VLOOKUP(A10,Clasificación!D:H,5,FALSE)</f>
        <v>0</v>
      </c>
      <c r="F10" s="149">
        <f t="shared" si="0"/>
        <v>0</v>
      </c>
      <c r="G10" s="149">
        <v>0</v>
      </c>
      <c r="H10" s="149">
        <v>0</v>
      </c>
      <c r="I10" s="149">
        <v>0</v>
      </c>
      <c r="J10" s="149">
        <v>0</v>
      </c>
      <c r="K10" s="149">
        <v>0</v>
      </c>
      <c r="L10" s="149">
        <v>0</v>
      </c>
      <c r="M10" s="147">
        <f t="shared" si="1"/>
        <v>0</v>
      </c>
      <c r="N10" s="24"/>
      <c r="O10" s="24"/>
      <c r="P10" s="24"/>
      <c r="Q10" s="24"/>
      <c r="R10" s="24"/>
      <c r="S10" s="24"/>
      <c r="T10" s="24"/>
      <c r="U10" s="24"/>
      <c r="V10" s="24"/>
      <c r="W10" s="24"/>
      <c r="X10" s="24"/>
      <c r="Y10" s="24"/>
      <c r="Z10" s="24"/>
    </row>
    <row r="11" spans="1:26" s="22" customFormat="1" ht="10.199999999999999">
      <c r="A11" s="23" t="s">
        <v>128</v>
      </c>
      <c r="B11" s="149">
        <f>+VLOOKUP(A11,Clasificación!D:G,4,FALSE)</f>
        <v>0</v>
      </c>
      <c r="C11" s="148"/>
      <c r="D11" s="148"/>
      <c r="E11" s="149">
        <f>+VLOOKUP(A11,Clasificación!D:H,5,FALSE)</f>
        <v>0</v>
      </c>
      <c r="F11" s="149">
        <f t="shared" si="0"/>
        <v>0</v>
      </c>
      <c r="G11" s="149">
        <f>-F11</f>
        <v>0</v>
      </c>
      <c r="H11" s="149">
        <v>0</v>
      </c>
      <c r="I11" s="149">
        <v>0</v>
      </c>
      <c r="J11" s="149">
        <v>0</v>
      </c>
      <c r="K11" s="149">
        <v>0</v>
      </c>
      <c r="L11" s="149">
        <v>0</v>
      </c>
      <c r="M11" s="147">
        <f t="shared" si="1"/>
        <v>0</v>
      </c>
      <c r="N11" s="24"/>
      <c r="O11" s="24"/>
      <c r="P11" s="24"/>
      <c r="Q11" s="24"/>
      <c r="R11" s="24"/>
      <c r="S11" s="24"/>
      <c r="T11" s="24"/>
      <c r="U11" s="24"/>
      <c r="V11" s="24"/>
      <c r="W11" s="24"/>
      <c r="X11" s="24"/>
      <c r="Y11" s="24"/>
      <c r="Z11" s="24"/>
    </row>
    <row r="12" spans="1:26" s="22" customFormat="1" ht="10.199999999999999">
      <c r="A12" s="23" t="s">
        <v>129</v>
      </c>
      <c r="B12" s="149">
        <f>+VLOOKUP(A12,Clasificación!D:G,4,FALSE)</f>
        <v>978950000</v>
      </c>
      <c r="C12" s="148"/>
      <c r="D12" s="148"/>
      <c r="E12" s="149">
        <f>+VLOOKUP(A12,Clasificación!D:H,5,FALSE)</f>
        <v>0</v>
      </c>
      <c r="F12" s="149">
        <f t="shared" si="0"/>
        <v>978950000</v>
      </c>
      <c r="G12" s="149">
        <f>-F12</f>
        <v>-978950000</v>
      </c>
      <c r="H12" s="149">
        <v>0</v>
      </c>
      <c r="I12" s="149">
        <v>0</v>
      </c>
      <c r="J12" s="149">
        <v>0</v>
      </c>
      <c r="K12" s="149">
        <v>0</v>
      </c>
      <c r="L12" s="149">
        <v>0</v>
      </c>
      <c r="M12" s="147">
        <f t="shared" si="1"/>
        <v>0</v>
      </c>
      <c r="N12" s="24"/>
      <c r="O12" s="24"/>
      <c r="P12" s="24"/>
      <c r="Q12" s="24"/>
      <c r="R12" s="24"/>
      <c r="S12" s="24"/>
      <c r="T12" s="24"/>
      <c r="U12" s="24"/>
      <c r="V12" s="24"/>
      <c r="W12" s="24"/>
      <c r="X12" s="24"/>
      <c r="Y12" s="24"/>
      <c r="Z12" s="24"/>
    </row>
    <row r="13" spans="1:26" s="22" customFormat="1" ht="10.199999999999999">
      <c r="A13" s="23" t="s">
        <v>156</v>
      </c>
      <c r="B13" s="149">
        <f>+VLOOKUP(A13,Clasificación!D:G,4,FALSE)</f>
        <v>0</v>
      </c>
      <c r="C13" s="148"/>
      <c r="D13" s="148"/>
      <c r="E13" s="149">
        <f>+VLOOKUP(A13,Clasificación!D:H,5,FALSE)</f>
        <v>0</v>
      </c>
      <c r="F13" s="149">
        <f t="shared" si="0"/>
        <v>0</v>
      </c>
      <c r="G13" s="149">
        <f t="shared" ref="G13:G23" si="2">-F13</f>
        <v>0</v>
      </c>
      <c r="H13" s="149">
        <v>0</v>
      </c>
      <c r="I13" s="149">
        <v>0</v>
      </c>
      <c r="J13" s="149">
        <v>0</v>
      </c>
      <c r="K13" s="149">
        <v>0</v>
      </c>
      <c r="L13" s="149">
        <v>0</v>
      </c>
      <c r="M13" s="147">
        <f t="shared" si="1"/>
        <v>0</v>
      </c>
      <c r="N13" s="24"/>
      <c r="O13" s="24"/>
      <c r="P13" s="24"/>
      <c r="Q13" s="24"/>
      <c r="R13" s="24"/>
      <c r="S13" s="24"/>
      <c r="T13" s="24"/>
      <c r="U13" s="24"/>
      <c r="V13" s="24"/>
      <c r="W13" s="24"/>
      <c r="X13" s="24"/>
      <c r="Y13" s="24"/>
      <c r="Z13" s="24"/>
    </row>
    <row r="14" spans="1:26" s="22" customFormat="1" ht="10.199999999999999">
      <c r="A14" s="23" t="s">
        <v>157</v>
      </c>
      <c r="B14" s="149">
        <f>+VLOOKUP(A14,Clasificación!D:G,4,FALSE)</f>
        <v>30652962000</v>
      </c>
      <c r="C14" s="148"/>
      <c r="D14" s="148"/>
      <c r="E14" s="149">
        <f>+VLOOKUP(A14,Clasificación!D:H,5,FALSE)</f>
        <v>0</v>
      </c>
      <c r="F14" s="149">
        <f t="shared" si="0"/>
        <v>30652962000</v>
      </c>
      <c r="G14" s="149">
        <f t="shared" si="2"/>
        <v>-30652962000</v>
      </c>
      <c r="H14" s="149">
        <v>0</v>
      </c>
      <c r="I14" s="149">
        <v>0</v>
      </c>
      <c r="J14" s="149">
        <v>0</v>
      </c>
      <c r="K14" s="149">
        <v>0</v>
      </c>
      <c r="L14" s="149">
        <v>0</v>
      </c>
      <c r="M14" s="147">
        <f t="shared" si="1"/>
        <v>0</v>
      </c>
      <c r="N14" s="24"/>
      <c r="O14" s="24"/>
      <c r="P14" s="24"/>
      <c r="Q14" s="24"/>
      <c r="R14" s="24"/>
      <c r="S14" s="24"/>
      <c r="T14" s="24"/>
      <c r="U14" s="24"/>
      <c r="V14" s="24"/>
      <c r="W14" s="24"/>
      <c r="X14" s="24"/>
      <c r="Y14" s="24"/>
      <c r="Z14" s="24"/>
    </row>
    <row r="15" spans="1:26" s="22" customFormat="1" ht="7.5" customHeight="1">
      <c r="A15" s="23"/>
      <c r="B15" s="149"/>
      <c r="C15" s="148"/>
      <c r="D15" s="148"/>
      <c r="E15" s="149"/>
      <c r="F15" s="149"/>
      <c r="G15" s="149"/>
      <c r="H15" s="149"/>
      <c r="I15" s="149"/>
      <c r="J15" s="149"/>
      <c r="K15" s="149"/>
      <c r="L15" s="149"/>
      <c r="M15" s="147"/>
      <c r="N15" s="24"/>
      <c r="O15" s="24"/>
      <c r="P15" s="24"/>
      <c r="Q15" s="24"/>
      <c r="R15" s="24"/>
      <c r="S15" s="24"/>
      <c r="T15" s="24"/>
      <c r="U15" s="24"/>
      <c r="V15" s="24"/>
      <c r="W15" s="24"/>
      <c r="X15" s="24"/>
      <c r="Y15" s="24"/>
      <c r="Z15" s="24"/>
    </row>
    <row r="16" spans="1:26" s="22" customFormat="1" ht="10.199999999999999">
      <c r="A16" s="217" t="s">
        <v>3</v>
      </c>
      <c r="B16" s="218">
        <f>+'BG 12.2022'!$C$15-SUM('CA EF'!B17:B25)</f>
        <v>0</v>
      </c>
      <c r="C16" s="219"/>
      <c r="D16" s="219"/>
      <c r="E16" s="219"/>
      <c r="F16" s="219"/>
      <c r="G16" s="219"/>
      <c r="H16" s="219"/>
      <c r="I16" s="219"/>
      <c r="J16" s="219"/>
      <c r="K16" s="219"/>
      <c r="L16" s="219"/>
      <c r="M16" s="218"/>
    </row>
    <row r="17" spans="1:26" s="22" customFormat="1" ht="10.199999999999999">
      <c r="A17" s="23" t="s">
        <v>130</v>
      </c>
      <c r="B17" s="149">
        <f>+VLOOKUP(A17,Clasificación!D:G,4,FALSE)</f>
        <v>0</v>
      </c>
      <c r="C17" s="148"/>
      <c r="D17" s="148"/>
      <c r="E17" s="149">
        <f>+VLOOKUP(A17,Clasificación!D:H,5,FALSE)</f>
        <v>0</v>
      </c>
      <c r="F17" s="149">
        <f t="shared" si="0"/>
        <v>0</v>
      </c>
      <c r="G17" s="149">
        <f t="shared" si="2"/>
        <v>0</v>
      </c>
      <c r="H17" s="149">
        <v>0</v>
      </c>
      <c r="I17" s="149">
        <v>0</v>
      </c>
      <c r="J17" s="149">
        <v>0</v>
      </c>
      <c r="K17" s="149">
        <v>0</v>
      </c>
      <c r="L17" s="149">
        <v>0</v>
      </c>
      <c r="M17" s="147">
        <f t="shared" si="1"/>
        <v>0</v>
      </c>
      <c r="N17" s="24"/>
      <c r="O17" s="24"/>
      <c r="P17" s="24"/>
      <c r="Q17" s="24"/>
      <c r="R17" s="24"/>
      <c r="S17" s="24"/>
      <c r="T17" s="24"/>
      <c r="U17" s="24"/>
      <c r="V17" s="24"/>
      <c r="W17" s="24"/>
      <c r="X17" s="24"/>
      <c r="Y17" s="24"/>
      <c r="Z17" s="24"/>
    </row>
    <row r="18" spans="1:26" s="22" customFormat="1" ht="10.199999999999999">
      <c r="A18" s="23" t="s">
        <v>130</v>
      </c>
      <c r="B18" s="149">
        <f>+VLOOKUP(A18,Clasificación!D:G,4,FALSE)</f>
        <v>0</v>
      </c>
      <c r="C18" s="148"/>
      <c r="D18" s="148"/>
      <c r="E18" s="149">
        <f>+VLOOKUP(A18,Clasificación!D:H,5,FALSE)</f>
        <v>0</v>
      </c>
      <c r="F18" s="149">
        <f t="shared" si="0"/>
        <v>0</v>
      </c>
      <c r="G18" s="149">
        <f t="shared" ref="G18:G21" si="3">-F18</f>
        <v>0</v>
      </c>
      <c r="H18" s="149">
        <v>0</v>
      </c>
      <c r="I18" s="149">
        <v>0</v>
      </c>
      <c r="J18" s="149">
        <v>0</v>
      </c>
      <c r="K18" s="149">
        <v>0</v>
      </c>
      <c r="L18" s="149">
        <v>0</v>
      </c>
      <c r="M18" s="147">
        <f t="shared" si="1"/>
        <v>0</v>
      </c>
      <c r="N18" s="24"/>
      <c r="O18" s="24"/>
      <c r="P18" s="24"/>
      <c r="Q18" s="24"/>
      <c r="R18" s="24"/>
      <c r="S18" s="24"/>
      <c r="T18" s="24"/>
      <c r="U18" s="24"/>
      <c r="V18" s="24"/>
      <c r="W18" s="24"/>
      <c r="X18" s="24"/>
      <c r="Y18" s="24"/>
      <c r="Z18" s="24"/>
    </row>
    <row r="19" spans="1:26" s="22" customFormat="1" ht="10.199999999999999">
      <c r="A19" s="23" t="s">
        <v>130</v>
      </c>
      <c r="B19" s="149">
        <f>+VLOOKUP(A19,Clasificación!D:G,4,FALSE)</f>
        <v>0</v>
      </c>
      <c r="C19" s="148"/>
      <c r="D19" s="148"/>
      <c r="E19" s="149">
        <f>+VLOOKUP(A19,Clasificación!D:H,5,FALSE)</f>
        <v>0</v>
      </c>
      <c r="F19" s="149">
        <f t="shared" si="0"/>
        <v>0</v>
      </c>
      <c r="G19" s="149">
        <f t="shared" si="3"/>
        <v>0</v>
      </c>
      <c r="H19" s="149">
        <v>0</v>
      </c>
      <c r="I19" s="149">
        <v>0</v>
      </c>
      <c r="J19" s="149">
        <v>0</v>
      </c>
      <c r="K19" s="149">
        <v>0</v>
      </c>
      <c r="L19" s="149">
        <v>0</v>
      </c>
      <c r="M19" s="147">
        <f t="shared" si="1"/>
        <v>0</v>
      </c>
      <c r="N19" s="24"/>
      <c r="O19" s="24"/>
      <c r="P19" s="24"/>
      <c r="Q19" s="24"/>
      <c r="R19" s="24"/>
      <c r="S19" s="24"/>
      <c r="T19" s="24"/>
      <c r="U19" s="24"/>
      <c r="V19" s="24"/>
      <c r="W19" s="24"/>
      <c r="X19" s="24"/>
      <c r="Y19" s="24"/>
      <c r="Z19" s="24"/>
    </row>
    <row r="20" spans="1:26" s="22" customFormat="1" ht="10.199999999999999">
      <c r="A20" s="23" t="s">
        <v>158</v>
      </c>
      <c r="B20" s="149">
        <f>+VLOOKUP(A20,Clasificación!D:G,4,FALSE)</f>
        <v>-1552959</v>
      </c>
      <c r="C20" s="148"/>
      <c r="D20" s="148"/>
      <c r="E20" s="149">
        <f>+VLOOKUP(A20,Clasificación!D:H,5,FALSE)</f>
        <v>0</v>
      </c>
      <c r="F20" s="149">
        <f t="shared" si="0"/>
        <v>-1552959</v>
      </c>
      <c r="G20" s="149"/>
      <c r="H20" s="149">
        <v>0</v>
      </c>
      <c r="I20" s="149">
        <v>0</v>
      </c>
      <c r="J20" s="149">
        <f>-F20</f>
        <v>1552959</v>
      </c>
      <c r="K20" s="149">
        <v>0</v>
      </c>
      <c r="L20" s="149">
        <v>0</v>
      </c>
      <c r="M20" s="147">
        <f t="shared" si="1"/>
        <v>0</v>
      </c>
      <c r="N20" s="24"/>
      <c r="O20" s="24"/>
      <c r="P20" s="24"/>
      <c r="Q20" s="24"/>
      <c r="R20" s="24"/>
      <c r="S20" s="24"/>
      <c r="T20" s="24"/>
      <c r="U20" s="24"/>
      <c r="V20" s="24"/>
      <c r="W20" s="24"/>
      <c r="X20" s="24"/>
      <c r="Y20" s="24"/>
      <c r="Z20" s="24"/>
    </row>
    <row r="21" spans="1:26" s="22" customFormat="1" ht="10.199999999999999">
      <c r="A21" s="23" t="s">
        <v>159</v>
      </c>
      <c r="B21" s="149">
        <f>+VLOOKUP(A21,Clasificación!D:G,4,FALSE)</f>
        <v>0</v>
      </c>
      <c r="C21" s="148"/>
      <c r="D21" s="148"/>
      <c r="E21" s="149">
        <f>+VLOOKUP(A21,Clasificación!D:H,5,FALSE)</f>
        <v>0</v>
      </c>
      <c r="F21" s="149">
        <f t="shared" si="0"/>
        <v>0</v>
      </c>
      <c r="G21" s="149">
        <f t="shared" si="3"/>
        <v>0</v>
      </c>
      <c r="H21" s="149">
        <v>0</v>
      </c>
      <c r="I21" s="149">
        <v>0</v>
      </c>
      <c r="J21" s="149">
        <v>0</v>
      </c>
      <c r="K21" s="149">
        <v>0</v>
      </c>
      <c r="L21" s="149">
        <v>0</v>
      </c>
      <c r="M21" s="147">
        <f t="shared" si="1"/>
        <v>0</v>
      </c>
      <c r="N21" s="24"/>
      <c r="O21" s="24"/>
      <c r="P21" s="24"/>
      <c r="Q21" s="24"/>
      <c r="R21" s="24"/>
      <c r="S21" s="24"/>
      <c r="T21" s="24"/>
      <c r="U21" s="24"/>
      <c r="V21" s="24"/>
      <c r="W21" s="24"/>
      <c r="X21" s="24"/>
      <c r="Y21" s="24"/>
      <c r="Z21" s="24"/>
    </row>
    <row r="22" spans="1:26" s="22" customFormat="1" ht="10.199999999999999">
      <c r="A22" s="23" t="s">
        <v>131</v>
      </c>
      <c r="B22" s="149">
        <f>+VLOOKUP(A22,Clasificación!D:G,4,FALSE)</f>
        <v>0</v>
      </c>
      <c r="C22" s="148"/>
      <c r="D22" s="148"/>
      <c r="E22" s="149">
        <f>+VLOOKUP(A22,Clasificación!D:H,5,FALSE)</f>
        <v>0</v>
      </c>
      <c r="F22" s="149">
        <f t="shared" si="0"/>
        <v>0</v>
      </c>
      <c r="G22" s="149">
        <f t="shared" si="2"/>
        <v>0</v>
      </c>
      <c r="H22" s="149">
        <v>0</v>
      </c>
      <c r="I22" s="149">
        <v>0</v>
      </c>
      <c r="J22" s="149">
        <v>0</v>
      </c>
      <c r="K22" s="149">
        <v>0</v>
      </c>
      <c r="L22" s="149">
        <v>0</v>
      </c>
      <c r="M22" s="147">
        <f t="shared" si="1"/>
        <v>0</v>
      </c>
      <c r="N22" s="24"/>
      <c r="O22" s="24"/>
      <c r="P22" s="24"/>
      <c r="Q22" s="24"/>
      <c r="R22" s="24"/>
      <c r="S22" s="24"/>
      <c r="T22" s="24"/>
      <c r="U22" s="24"/>
      <c r="V22" s="24"/>
      <c r="W22" s="24"/>
      <c r="X22" s="24"/>
      <c r="Y22" s="24"/>
      <c r="Z22" s="24"/>
    </row>
    <row r="23" spans="1:26" s="22" customFormat="1" ht="10.199999999999999">
      <c r="A23" s="23" t="s">
        <v>131</v>
      </c>
      <c r="B23" s="149">
        <f>+VLOOKUP(A23,Clasificación!D:G,4,FALSE)</f>
        <v>0</v>
      </c>
      <c r="C23" s="148"/>
      <c r="D23" s="148"/>
      <c r="E23" s="149">
        <f>+VLOOKUP(A23,Clasificación!D:H,5,FALSE)</f>
        <v>0</v>
      </c>
      <c r="F23" s="149">
        <f t="shared" si="0"/>
        <v>0</v>
      </c>
      <c r="G23" s="149">
        <f t="shared" si="2"/>
        <v>0</v>
      </c>
      <c r="H23" s="149">
        <v>0</v>
      </c>
      <c r="I23" s="149">
        <v>0</v>
      </c>
      <c r="J23" s="149">
        <v>0</v>
      </c>
      <c r="K23" s="149">
        <v>0</v>
      </c>
      <c r="L23" s="149">
        <v>0</v>
      </c>
      <c r="M23" s="147">
        <f t="shared" si="1"/>
        <v>0</v>
      </c>
      <c r="N23" s="24"/>
      <c r="O23" s="24"/>
      <c r="P23" s="24"/>
      <c r="Q23" s="24"/>
      <c r="R23" s="24"/>
      <c r="S23" s="24"/>
      <c r="T23" s="24"/>
      <c r="U23" s="24"/>
      <c r="V23" s="24"/>
      <c r="W23" s="24"/>
      <c r="X23" s="24"/>
      <c r="Y23" s="24"/>
      <c r="Z23" s="24"/>
    </row>
    <row r="24" spans="1:26" s="22" customFormat="1" ht="10.199999999999999">
      <c r="A24" s="23" t="s">
        <v>132</v>
      </c>
      <c r="B24" s="149">
        <f>+VLOOKUP(A24,Clasificación!D:G,4,FALSE)</f>
        <v>-9326003</v>
      </c>
      <c r="C24" s="148"/>
      <c r="D24" s="148"/>
      <c r="E24" s="149">
        <f>+VLOOKUP(A24,Clasificación!D:H,5,FALSE)</f>
        <v>0</v>
      </c>
      <c r="F24" s="149">
        <f t="shared" si="0"/>
        <v>-9326003</v>
      </c>
      <c r="G24" s="149"/>
      <c r="H24" s="149">
        <v>0</v>
      </c>
      <c r="I24" s="149">
        <f>-F24</f>
        <v>9326003</v>
      </c>
      <c r="J24" s="149">
        <v>0</v>
      </c>
      <c r="K24" s="149">
        <v>0</v>
      </c>
      <c r="L24" s="149">
        <v>0</v>
      </c>
      <c r="M24" s="147">
        <f t="shared" si="1"/>
        <v>0</v>
      </c>
      <c r="N24" s="24"/>
      <c r="O24" s="24"/>
      <c r="P24" s="24"/>
      <c r="Q24" s="24"/>
      <c r="R24" s="24"/>
      <c r="S24" s="24"/>
      <c r="T24" s="24"/>
      <c r="U24" s="24"/>
      <c r="V24" s="24"/>
      <c r="W24" s="24"/>
      <c r="X24" s="24"/>
      <c r="Y24" s="24"/>
      <c r="Z24" s="24"/>
    </row>
    <row r="25" spans="1:26" s="22" customFormat="1" ht="7.5" customHeight="1">
      <c r="A25" s="23"/>
      <c r="B25" s="149"/>
      <c r="C25" s="148"/>
      <c r="D25" s="148"/>
      <c r="E25" s="149"/>
      <c r="F25" s="149"/>
      <c r="G25" s="149"/>
      <c r="H25" s="149"/>
      <c r="I25" s="149"/>
      <c r="J25" s="149"/>
      <c r="K25" s="149"/>
      <c r="L25" s="149"/>
      <c r="M25" s="147"/>
      <c r="N25" s="24"/>
      <c r="O25" s="24"/>
      <c r="P25" s="24"/>
      <c r="Q25" s="24"/>
      <c r="R25" s="24"/>
      <c r="S25" s="24"/>
      <c r="T25" s="24"/>
      <c r="U25" s="24"/>
      <c r="V25" s="24"/>
      <c r="W25" s="24"/>
      <c r="X25" s="24"/>
      <c r="Y25" s="24"/>
      <c r="Z25" s="24"/>
    </row>
    <row r="26" spans="1:26" s="22" customFormat="1" ht="10.199999999999999">
      <c r="A26" s="217" t="s">
        <v>231</v>
      </c>
      <c r="B26" s="218">
        <f>+'BG 12.2022'!$C$23-SUM('CA EF'!B27:B34)</f>
        <v>0</v>
      </c>
      <c r="C26" s="219"/>
      <c r="D26" s="219"/>
      <c r="E26" s="219"/>
      <c r="F26" s="219"/>
      <c r="G26" s="219"/>
      <c r="H26" s="219"/>
      <c r="I26" s="219"/>
      <c r="J26" s="219"/>
      <c r="K26" s="219"/>
      <c r="L26" s="219"/>
      <c r="M26" s="218"/>
    </row>
    <row r="27" spans="1:26" s="22" customFormat="1" ht="10.199999999999999">
      <c r="A27" s="23" t="s">
        <v>134</v>
      </c>
      <c r="B27" s="149">
        <f>+VLOOKUP(A27,Clasificación!D:G,4,FALSE)</f>
        <v>0</v>
      </c>
      <c r="C27" s="148"/>
      <c r="D27" s="148"/>
      <c r="E27" s="149">
        <f>+VLOOKUP(A27,Clasificación!D:H,5,FALSE)</f>
        <v>0</v>
      </c>
      <c r="F27" s="149">
        <f t="shared" si="0"/>
        <v>0</v>
      </c>
      <c r="G27" s="149">
        <v>0</v>
      </c>
      <c r="H27" s="149">
        <v>0</v>
      </c>
      <c r="I27" s="149">
        <v>0</v>
      </c>
      <c r="J27" s="149">
        <f>-F27</f>
        <v>0</v>
      </c>
      <c r="K27" s="149">
        <v>0</v>
      </c>
      <c r="L27" s="149">
        <v>0</v>
      </c>
      <c r="M27" s="147">
        <f t="shared" si="1"/>
        <v>0</v>
      </c>
      <c r="N27" s="24"/>
      <c r="O27" s="24"/>
      <c r="P27" s="24"/>
      <c r="Q27" s="24"/>
      <c r="R27" s="24"/>
      <c r="S27" s="24"/>
      <c r="T27" s="24"/>
      <c r="U27" s="24"/>
      <c r="V27" s="24"/>
      <c r="W27" s="24"/>
      <c r="X27" s="24"/>
      <c r="Y27" s="24"/>
      <c r="Z27" s="24"/>
    </row>
    <row r="28" spans="1:26" s="22" customFormat="1" ht="10.199999999999999">
      <c r="A28" s="23" t="s">
        <v>45</v>
      </c>
      <c r="B28" s="149">
        <f>+VLOOKUP(A28,Clasificación!D:G,4,FALSE)</f>
        <v>-36629097826</v>
      </c>
      <c r="C28" s="148">
        <f>+D42</f>
        <v>0</v>
      </c>
      <c r="D28" s="148"/>
      <c r="E28" s="149">
        <f>+VLOOKUP(A28,Clasificación!D:H,5,FALSE)</f>
        <v>0</v>
      </c>
      <c r="F28" s="149">
        <f>+B28+C28-D28-E28</f>
        <v>-36629097826</v>
      </c>
      <c r="G28" s="149">
        <v>0</v>
      </c>
      <c r="H28" s="149">
        <v>0</v>
      </c>
      <c r="I28" s="149">
        <v>0</v>
      </c>
      <c r="J28" s="149">
        <v>0</v>
      </c>
      <c r="K28" s="149">
        <v>0</v>
      </c>
      <c r="L28" s="149">
        <f>-F28</f>
        <v>36629097826</v>
      </c>
      <c r="M28" s="147">
        <f t="shared" si="1"/>
        <v>0</v>
      </c>
      <c r="N28" s="24"/>
      <c r="O28" s="24"/>
      <c r="P28" s="24"/>
      <c r="Q28" s="24"/>
      <c r="R28" s="24"/>
      <c r="S28" s="24"/>
      <c r="T28" s="24"/>
      <c r="U28" s="24"/>
      <c r="V28" s="24"/>
      <c r="W28" s="24"/>
      <c r="X28" s="24"/>
      <c r="Y28" s="24"/>
      <c r="Z28" s="24"/>
    </row>
    <row r="29" spans="1:26" s="22" customFormat="1" ht="10.199999999999999">
      <c r="A29" s="23" t="s">
        <v>44</v>
      </c>
      <c r="B29" s="149">
        <f>+VLOOKUP(A29,Clasificación!D:G,4,FALSE)</f>
        <v>1927460217.55</v>
      </c>
      <c r="C29" s="148"/>
      <c r="D29" s="148"/>
      <c r="E29" s="149">
        <f>+VLOOKUP(A29,Clasificación!D:H,5,FALSE)</f>
        <v>0</v>
      </c>
      <c r="F29" s="149">
        <f>+B29+C29-D29-E29</f>
        <v>1927460217.55</v>
      </c>
      <c r="G29" s="149">
        <v>0</v>
      </c>
      <c r="H29" s="149">
        <v>0</v>
      </c>
      <c r="I29" s="149">
        <v>0</v>
      </c>
      <c r="J29" s="149">
        <v>0</v>
      </c>
      <c r="K29" s="149">
        <f>-F29</f>
        <v>-1927460217.55</v>
      </c>
      <c r="L29" s="149">
        <v>0</v>
      </c>
      <c r="M29" s="147">
        <f t="shared" si="1"/>
        <v>0</v>
      </c>
      <c r="N29" s="24"/>
      <c r="O29" s="24"/>
      <c r="P29" s="24"/>
      <c r="Q29" s="24"/>
      <c r="R29" s="24"/>
      <c r="S29" s="24"/>
      <c r="T29" s="24"/>
      <c r="U29" s="24"/>
      <c r="V29" s="24"/>
      <c r="W29" s="24"/>
      <c r="X29" s="24"/>
      <c r="Y29" s="24"/>
      <c r="Z29" s="24"/>
    </row>
    <row r="30" spans="1:26" s="22" customFormat="1" ht="10.199999999999999">
      <c r="A30" s="23" t="s">
        <v>135</v>
      </c>
      <c r="B30" s="149">
        <f>+VLOOKUP(A30,Clasificación!D:G,4,FALSE)</f>
        <v>-196509556.55000001</v>
      </c>
      <c r="C30" s="148"/>
      <c r="D30" s="148">
        <f>+C52</f>
        <v>196509556.55000001</v>
      </c>
      <c r="E30" s="149">
        <f>+VLOOKUP(A30,Clasificación!D:H,5,FALSE)</f>
        <v>0</v>
      </c>
      <c r="F30" s="149">
        <f>SUM(B30:E30)</f>
        <v>0</v>
      </c>
      <c r="G30" s="149">
        <f t="shared" ref="G30:G34" si="4">-F30</f>
        <v>0</v>
      </c>
      <c r="H30" s="149">
        <v>0</v>
      </c>
      <c r="I30" s="149">
        <v>0</v>
      </c>
      <c r="J30" s="149">
        <v>0</v>
      </c>
      <c r="K30" s="149">
        <v>0</v>
      </c>
      <c r="L30" s="149">
        <v>0</v>
      </c>
      <c r="M30" s="147">
        <f t="shared" si="1"/>
        <v>0</v>
      </c>
      <c r="N30" s="24"/>
      <c r="O30" s="24"/>
      <c r="P30" s="24"/>
      <c r="Q30" s="24"/>
      <c r="R30" s="24"/>
      <c r="S30" s="24"/>
      <c r="T30" s="24"/>
      <c r="U30" s="24"/>
      <c r="V30" s="24"/>
      <c r="W30" s="24"/>
      <c r="X30" s="24"/>
      <c r="Y30" s="24"/>
      <c r="Z30" s="24"/>
    </row>
    <row r="31" spans="1:26" s="22" customFormat="1" ht="10.199999999999999">
      <c r="A31" s="23" t="s">
        <v>202</v>
      </c>
      <c r="B31" s="149">
        <f>+VLOOKUP(A31,Clasificación!D:G,4,FALSE)</f>
        <v>0</v>
      </c>
      <c r="C31" s="148"/>
      <c r="D31" s="148"/>
      <c r="E31" s="149">
        <f>+VLOOKUP(A31,Clasificación!D:H,5,FALSE)</f>
        <v>0</v>
      </c>
      <c r="F31" s="149">
        <f t="shared" si="0"/>
        <v>0</v>
      </c>
      <c r="G31" s="149">
        <v>0</v>
      </c>
      <c r="H31" s="149">
        <v>0</v>
      </c>
      <c r="I31" s="149">
        <f>-F31</f>
        <v>0</v>
      </c>
      <c r="J31" s="149">
        <v>0</v>
      </c>
      <c r="K31" s="149">
        <v>0</v>
      </c>
      <c r="L31" s="149">
        <v>0</v>
      </c>
      <c r="M31" s="147">
        <f t="shared" si="1"/>
        <v>0</v>
      </c>
      <c r="N31" s="24"/>
      <c r="O31" s="24"/>
      <c r="P31" s="24"/>
      <c r="Q31" s="24"/>
      <c r="R31" s="24"/>
      <c r="S31" s="24"/>
      <c r="T31" s="24"/>
      <c r="U31" s="24"/>
      <c r="V31" s="24"/>
      <c r="W31" s="24"/>
      <c r="X31" s="24"/>
      <c r="Y31" s="24"/>
      <c r="Z31" s="24"/>
    </row>
    <row r="32" spans="1:26" s="22" customFormat="1" ht="10.199999999999999">
      <c r="A32" s="23" t="s">
        <v>203</v>
      </c>
      <c r="B32" s="149">
        <f>+VLOOKUP(A32,Clasificación!D:G,4,FALSE)</f>
        <v>0</v>
      </c>
      <c r="C32" s="148"/>
      <c r="D32" s="148"/>
      <c r="E32" s="149">
        <f>+VLOOKUP(A32,Clasificación!D:H,5,FALSE)</f>
        <v>0</v>
      </c>
      <c r="F32" s="149">
        <f t="shared" si="0"/>
        <v>0</v>
      </c>
      <c r="G32" s="149">
        <f t="shared" si="4"/>
        <v>0</v>
      </c>
      <c r="H32" s="149">
        <v>0</v>
      </c>
      <c r="I32" s="149">
        <v>0</v>
      </c>
      <c r="J32" s="149">
        <v>0</v>
      </c>
      <c r="K32" s="149">
        <v>0</v>
      </c>
      <c r="L32" s="149">
        <v>0</v>
      </c>
      <c r="M32" s="147">
        <f t="shared" si="1"/>
        <v>0</v>
      </c>
      <c r="N32" s="24"/>
      <c r="O32" s="24"/>
      <c r="P32" s="24"/>
      <c r="Q32" s="24"/>
      <c r="R32" s="24"/>
      <c r="S32" s="24"/>
      <c r="T32" s="24"/>
      <c r="U32" s="24"/>
      <c r="V32" s="24"/>
      <c r="W32" s="24"/>
      <c r="X32" s="24"/>
      <c r="Y32" s="24"/>
      <c r="Z32" s="24"/>
    </row>
    <row r="33" spans="1:26" s="22" customFormat="1" ht="10.199999999999999">
      <c r="A33" s="23" t="s">
        <v>202</v>
      </c>
      <c r="B33" s="149">
        <f>+VLOOKUP(A33,Clasificación!D:G,4,FALSE)</f>
        <v>0</v>
      </c>
      <c r="C33" s="148"/>
      <c r="D33" s="148"/>
      <c r="E33" s="149">
        <f>+VLOOKUP(A33,Clasificación!D:H,5,FALSE)</f>
        <v>0</v>
      </c>
      <c r="F33" s="149">
        <f t="shared" si="0"/>
        <v>0</v>
      </c>
      <c r="G33" s="149">
        <f t="shared" si="4"/>
        <v>0</v>
      </c>
      <c r="H33" s="149">
        <v>0</v>
      </c>
      <c r="I33" s="149">
        <v>0</v>
      </c>
      <c r="J33" s="149">
        <v>0</v>
      </c>
      <c r="K33" s="149">
        <v>0</v>
      </c>
      <c r="L33" s="149">
        <v>0</v>
      </c>
      <c r="M33" s="147">
        <f t="shared" si="1"/>
        <v>0</v>
      </c>
      <c r="N33" s="24"/>
      <c r="O33" s="24"/>
      <c r="P33" s="24"/>
      <c r="Q33" s="24"/>
      <c r="R33" s="24"/>
      <c r="S33" s="24"/>
      <c r="T33" s="24"/>
      <c r="U33" s="24"/>
      <c r="V33" s="24"/>
      <c r="W33" s="24"/>
      <c r="X33" s="24"/>
      <c r="Y33" s="24"/>
      <c r="Z33" s="24"/>
    </row>
    <row r="34" spans="1:26" s="22" customFormat="1" ht="10.199999999999999">
      <c r="A34" s="23" t="s">
        <v>203</v>
      </c>
      <c r="B34" s="149">
        <f>+VLOOKUP(A34,Clasificación!D:G,4,FALSE)</f>
        <v>0</v>
      </c>
      <c r="C34" s="148"/>
      <c r="D34" s="148"/>
      <c r="E34" s="149">
        <f>+VLOOKUP(A34,Clasificación!D:H,5,FALSE)</f>
        <v>0</v>
      </c>
      <c r="F34" s="149">
        <f t="shared" si="0"/>
        <v>0</v>
      </c>
      <c r="G34" s="149">
        <f t="shared" si="4"/>
        <v>0</v>
      </c>
      <c r="H34" s="149">
        <v>0</v>
      </c>
      <c r="I34" s="149">
        <v>0</v>
      </c>
      <c r="J34" s="149">
        <v>0</v>
      </c>
      <c r="K34" s="149">
        <v>0</v>
      </c>
      <c r="L34" s="149">
        <v>0</v>
      </c>
      <c r="M34" s="147">
        <f t="shared" si="1"/>
        <v>0</v>
      </c>
      <c r="N34" s="24"/>
      <c r="O34" s="24"/>
      <c r="P34" s="24"/>
      <c r="Q34" s="24"/>
      <c r="R34" s="24"/>
      <c r="S34" s="24"/>
      <c r="T34" s="24"/>
      <c r="U34" s="24"/>
      <c r="V34" s="24"/>
      <c r="W34" s="24"/>
      <c r="X34" s="24"/>
      <c r="Y34" s="24"/>
      <c r="Z34" s="24"/>
    </row>
    <row r="35" spans="1:26" s="22" customFormat="1" ht="7.5" customHeight="1">
      <c r="A35" s="23"/>
      <c r="B35" s="149"/>
      <c r="C35" s="148"/>
      <c r="D35" s="148"/>
      <c r="E35" s="149"/>
      <c r="F35" s="149"/>
      <c r="G35" s="149"/>
      <c r="H35" s="149"/>
      <c r="I35" s="149"/>
      <c r="J35" s="149"/>
      <c r="K35" s="149"/>
      <c r="L35" s="149"/>
      <c r="M35" s="147"/>
      <c r="N35" s="24"/>
      <c r="O35" s="24"/>
      <c r="P35" s="24"/>
      <c r="Q35" s="24"/>
      <c r="R35" s="24"/>
      <c r="S35" s="24"/>
      <c r="T35" s="24"/>
      <c r="U35" s="24"/>
      <c r="V35" s="24"/>
      <c r="W35" s="24"/>
      <c r="X35" s="24"/>
      <c r="Y35" s="24"/>
      <c r="Z35" s="24"/>
    </row>
    <row r="36" spans="1:26" s="22" customFormat="1" ht="10.199999999999999">
      <c r="A36" s="217" t="s">
        <v>13</v>
      </c>
      <c r="B36" s="218">
        <f>+'BG 12.2022'!$C$29-SUM('CA EF'!B37:B40)</f>
        <v>0</v>
      </c>
      <c r="C36" s="219"/>
      <c r="D36" s="219"/>
      <c r="E36" s="219"/>
      <c r="F36" s="219"/>
      <c r="G36" s="219"/>
      <c r="H36" s="219"/>
      <c r="I36" s="219"/>
      <c r="J36" s="219"/>
      <c r="K36" s="219"/>
      <c r="L36" s="219"/>
      <c r="M36" s="218"/>
    </row>
    <row r="37" spans="1:26" s="22" customFormat="1" ht="10.199999999999999">
      <c r="A37" s="23" t="s">
        <v>136</v>
      </c>
      <c r="B37" s="149">
        <f>+VLOOKUP(A37,Clasificación!D:G,4,FALSE)</f>
        <v>0</v>
      </c>
      <c r="C37" s="148"/>
      <c r="D37" s="148"/>
      <c r="E37" s="149">
        <f>+VLOOKUP(A37,Clasificación!D:H,5,FALSE)</f>
        <v>0</v>
      </c>
      <c r="F37" s="149">
        <f>SUM(B37:E37)</f>
        <v>0</v>
      </c>
      <c r="G37" s="149">
        <v>0</v>
      </c>
      <c r="H37" s="149">
        <v>0</v>
      </c>
      <c r="I37" s="149">
        <v>0</v>
      </c>
      <c r="J37" s="149">
        <v>0</v>
      </c>
      <c r="K37" s="149">
        <v>0</v>
      </c>
      <c r="L37" s="149">
        <v>0</v>
      </c>
      <c r="M37" s="147">
        <f t="shared" si="1"/>
        <v>0</v>
      </c>
      <c r="N37" s="24"/>
      <c r="O37" s="24"/>
      <c r="P37" s="24"/>
      <c r="Q37" s="24"/>
      <c r="R37" s="24"/>
      <c r="S37" s="24"/>
      <c r="T37" s="24"/>
      <c r="U37" s="24"/>
      <c r="V37" s="24"/>
      <c r="W37" s="24"/>
      <c r="X37" s="24"/>
      <c r="Y37" s="24"/>
      <c r="Z37" s="24"/>
    </row>
    <row r="38" spans="1:26" s="22" customFormat="1" ht="10.199999999999999">
      <c r="A38" s="23" t="s">
        <v>137</v>
      </c>
      <c r="B38" s="149">
        <f>+VLOOKUP(A38,Clasificación!D:G,4,FALSE)</f>
        <v>0</v>
      </c>
      <c r="C38" s="148"/>
      <c r="D38" s="148"/>
      <c r="E38" s="149">
        <f>+VLOOKUP(A38,Clasificación!D:H,5,FALSE)</f>
        <v>0</v>
      </c>
      <c r="F38" s="149">
        <f t="shared" si="0"/>
        <v>0</v>
      </c>
      <c r="G38" s="149">
        <v>0</v>
      </c>
      <c r="H38" s="149">
        <v>0</v>
      </c>
      <c r="I38" s="149">
        <v>0</v>
      </c>
      <c r="J38" s="149">
        <v>0</v>
      </c>
      <c r="K38" s="149">
        <v>0</v>
      </c>
      <c r="L38" s="149">
        <v>0</v>
      </c>
      <c r="M38" s="147">
        <f t="shared" si="1"/>
        <v>0</v>
      </c>
      <c r="N38" s="24"/>
      <c r="O38" s="24"/>
      <c r="P38" s="24"/>
      <c r="Q38" s="24"/>
      <c r="R38" s="24"/>
      <c r="S38" s="24"/>
      <c r="T38" s="24"/>
      <c r="U38" s="24"/>
      <c r="V38" s="24"/>
      <c r="W38" s="24"/>
      <c r="X38" s="24"/>
      <c r="Y38" s="24"/>
      <c r="Z38" s="24"/>
    </row>
    <row r="39" spans="1:26" s="22" customFormat="1" ht="10.199999999999999">
      <c r="A39" s="23" t="s">
        <v>138</v>
      </c>
      <c r="B39" s="149">
        <f>+VLOOKUP(A39,Clasificación!D:G,4,FALSE)</f>
        <v>1024902</v>
      </c>
      <c r="C39" s="148"/>
      <c r="D39" s="148"/>
      <c r="E39" s="149">
        <f>+VLOOKUP(A39,Clasificación!D:H,5,FALSE)</f>
        <v>0</v>
      </c>
      <c r="F39" s="149">
        <f t="shared" si="0"/>
        <v>1024902</v>
      </c>
      <c r="G39" s="149">
        <f>-F39</f>
        <v>-1024902</v>
      </c>
      <c r="H39" s="149">
        <v>0</v>
      </c>
      <c r="I39" s="149">
        <v>0</v>
      </c>
      <c r="J39" s="149">
        <v>0</v>
      </c>
      <c r="K39" s="149">
        <v>0</v>
      </c>
      <c r="L39" s="149">
        <v>0</v>
      </c>
      <c r="M39" s="147">
        <f t="shared" si="1"/>
        <v>0</v>
      </c>
      <c r="N39" s="24"/>
      <c r="O39" s="24"/>
      <c r="P39" s="24"/>
      <c r="Q39" s="24"/>
      <c r="R39" s="24"/>
      <c r="S39" s="24"/>
      <c r="T39" s="24"/>
      <c r="U39" s="24"/>
      <c r="V39" s="24"/>
      <c r="W39" s="24"/>
      <c r="X39" s="24"/>
      <c r="Y39" s="24"/>
      <c r="Z39" s="24"/>
    </row>
    <row r="40" spans="1:26" s="22" customFormat="1" ht="10.199999999999999">
      <c r="A40" s="23" t="s">
        <v>160</v>
      </c>
      <c r="B40" s="149">
        <f>+VLOOKUP(A40,Clasificación!D:G,4,FALSE)</f>
        <v>206363617</v>
      </c>
      <c r="C40" s="148"/>
      <c r="D40" s="148"/>
      <c r="E40" s="149">
        <f>+VLOOKUP(A40,Clasificación!D:H,5,FALSE)</f>
        <v>0</v>
      </c>
      <c r="F40" s="149">
        <f t="shared" si="0"/>
        <v>206363617</v>
      </c>
      <c r="G40" s="149">
        <f>-F40</f>
        <v>-206363617</v>
      </c>
      <c r="H40" s="149">
        <v>0</v>
      </c>
      <c r="I40" s="149">
        <v>0</v>
      </c>
      <c r="J40" s="149">
        <v>0</v>
      </c>
      <c r="K40" s="149">
        <v>0</v>
      </c>
      <c r="L40" s="149">
        <v>0</v>
      </c>
      <c r="M40" s="147">
        <f t="shared" si="1"/>
        <v>0</v>
      </c>
      <c r="N40" s="24"/>
      <c r="O40" s="24"/>
      <c r="P40" s="24"/>
      <c r="Q40" s="24"/>
      <c r="R40" s="24"/>
      <c r="S40" s="24"/>
      <c r="T40" s="24"/>
      <c r="U40" s="24"/>
      <c r="V40" s="24"/>
      <c r="W40" s="24"/>
      <c r="X40" s="24"/>
      <c r="Y40" s="24"/>
      <c r="Z40" s="24"/>
    </row>
    <row r="41" spans="1:26" s="22" customFormat="1" ht="7.5" customHeight="1">
      <c r="A41" s="23"/>
      <c r="B41" s="149"/>
      <c r="C41" s="148"/>
      <c r="D41" s="148"/>
      <c r="E41" s="149"/>
      <c r="F41" s="149"/>
      <c r="G41" s="149"/>
      <c r="H41" s="149"/>
      <c r="I41" s="149"/>
      <c r="J41" s="149"/>
      <c r="K41" s="149"/>
      <c r="L41" s="149"/>
      <c r="M41" s="147"/>
      <c r="N41" s="24"/>
      <c r="O41" s="24"/>
      <c r="P41" s="24"/>
      <c r="Q41" s="24"/>
      <c r="R41" s="24"/>
      <c r="S41" s="24"/>
      <c r="T41" s="24"/>
      <c r="U41" s="24"/>
      <c r="V41" s="24"/>
      <c r="W41" s="24"/>
      <c r="X41" s="24"/>
      <c r="Y41" s="24"/>
      <c r="Z41" s="24"/>
    </row>
    <row r="42" spans="1:26" s="22" customFormat="1" ht="10.199999999999999">
      <c r="A42" s="217" t="s">
        <v>15</v>
      </c>
      <c r="B42" s="221">
        <f>+'BG 12.2022'!$C$38-SUM('CA EF'!B43:B51)</f>
        <v>0</v>
      </c>
      <c r="C42" s="219"/>
      <c r="D42" s="219"/>
      <c r="E42" s="219"/>
      <c r="F42" s="219"/>
      <c r="G42" s="219"/>
      <c r="H42" s="219"/>
      <c r="I42" s="219"/>
      <c r="J42" s="219"/>
      <c r="K42" s="219"/>
      <c r="L42" s="219"/>
      <c r="M42" s="218"/>
    </row>
    <row r="43" spans="1:26" s="22" customFormat="1" ht="10.199999999999999">
      <c r="A43" s="23" t="s">
        <v>140</v>
      </c>
      <c r="B43" s="149">
        <f>+VLOOKUP(A43,Clasificación!D:G,4,FALSE)</f>
        <v>0</v>
      </c>
      <c r="C43" s="148"/>
      <c r="D43" s="148"/>
      <c r="E43" s="149">
        <f>+VLOOKUP(A43,Clasificación!D:H,5,FALSE)</f>
        <v>0</v>
      </c>
      <c r="F43" s="149">
        <f t="shared" si="0"/>
        <v>0</v>
      </c>
      <c r="G43" s="149">
        <f>-F43</f>
        <v>0</v>
      </c>
      <c r="H43" s="149">
        <v>0</v>
      </c>
      <c r="I43" s="149">
        <v>0</v>
      </c>
      <c r="J43" s="149">
        <v>0</v>
      </c>
      <c r="K43" s="149">
        <v>0</v>
      </c>
      <c r="L43" s="149">
        <v>0</v>
      </c>
      <c r="M43" s="147">
        <f t="shared" si="1"/>
        <v>0</v>
      </c>
      <c r="N43" s="24"/>
      <c r="O43" s="24"/>
      <c r="P43" s="24"/>
      <c r="Q43" s="24"/>
      <c r="R43" s="24"/>
      <c r="S43" s="24"/>
      <c r="T43" s="24"/>
      <c r="U43" s="24"/>
      <c r="V43" s="24"/>
      <c r="W43" s="24"/>
      <c r="X43" s="24"/>
      <c r="Y43" s="24"/>
      <c r="Z43" s="24"/>
    </row>
    <row r="44" spans="1:26" s="22" customFormat="1" ht="10.199999999999999">
      <c r="A44" s="23" t="s">
        <v>140</v>
      </c>
      <c r="B44" s="149">
        <f>+VLOOKUP(A44,Clasificación!D:G,4,FALSE)</f>
        <v>0</v>
      </c>
      <c r="C44" s="148"/>
      <c r="D44" s="148"/>
      <c r="E44" s="149">
        <f>+VLOOKUP(A44,Clasificación!D:H,5,FALSE)</f>
        <v>0</v>
      </c>
      <c r="F44" s="149">
        <f t="shared" si="0"/>
        <v>0</v>
      </c>
      <c r="G44" s="149">
        <f>-F44</f>
        <v>0</v>
      </c>
      <c r="H44" s="149">
        <v>0</v>
      </c>
      <c r="I44" s="149">
        <v>0</v>
      </c>
      <c r="J44" s="149">
        <v>0</v>
      </c>
      <c r="K44" s="149">
        <v>0</v>
      </c>
      <c r="L44" s="149">
        <v>0</v>
      </c>
      <c r="M44" s="147">
        <f t="shared" si="1"/>
        <v>0</v>
      </c>
      <c r="N44" s="24"/>
      <c r="O44" s="24"/>
      <c r="P44" s="24"/>
      <c r="Q44" s="24"/>
      <c r="R44" s="24"/>
      <c r="S44" s="24"/>
      <c r="T44" s="24"/>
      <c r="U44" s="24"/>
      <c r="V44" s="24"/>
      <c r="W44" s="24"/>
      <c r="X44" s="24"/>
      <c r="Y44" s="24"/>
      <c r="Z44" s="24"/>
    </row>
    <row r="45" spans="1:26" s="22" customFormat="1" ht="10.199999999999999">
      <c r="A45" s="23" t="s">
        <v>204</v>
      </c>
      <c r="B45" s="220">
        <f>+VLOOKUP(A45,Clasificación!D:G,4,FALSE)</f>
        <v>-0.45</v>
      </c>
      <c r="C45" s="148"/>
      <c r="D45" s="148"/>
      <c r="E45" s="149">
        <f>+VLOOKUP(A45,Clasificación!D:H,5,FALSE)</f>
        <v>0</v>
      </c>
      <c r="F45" s="149">
        <f t="shared" si="0"/>
        <v>-0.45</v>
      </c>
      <c r="G45" s="149">
        <f t="shared" ref="G45:G51" si="5">-F45</f>
        <v>0.45</v>
      </c>
      <c r="H45" s="149">
        <v>0</v>
      </c>
      <c r="I45" s="149">
        <v>0</v>
      </c>
      <c r="J45" s="149">
        <v>0</v>
      </c>
      <c r="K45" s="149">
        <v>0</v>
      </c>
      <c r="L45" s="149">
        <v>0</v>
      </c>
      <c r="M45" s="147">
        <f t="shared" si="1"/>
        <v>0</v>
      </c>
      <c r="N45" s="24"/>
      <c r="O45" s="24"/>
      <c r="P45" s="24"/>
      <c r="Q45" s="24"/>
      <c r="R45" s="24"/>
      <c r="S45" s="24"/>
      <c r="T45" s="24"/>
      <c r="U45" s="24"/>
      <c r="V45" s="24"/>
      <c r="W45" s="24"/>
      <c r="X45" s="24"/>
      <c r="Y45" s="24"/>
      <c r="Z45" s="24"/>
    </row>
    <row r="46" spans="1:26" s="22" customFormat="1" ht="10.199999999999999">
      <c r="A46" s="23" t="s">
        <v>141</v>
      </c>
      <c r="B46" s="149">
        <f>+VLOOKUP(A46,Clasificación!D:G,4,FALSE)</f>
        <v>0</v>
      </c>
      <c r="C46" s="148"/>
      <c r="D46" s="148"/>
      <c r="E46" s="149"/>
      <c r="F46" s="149">
        <f t="shared" si="0"/>
        <v>0</v>
      </c>
      <c r="G46" s="149">
        <f t="shared" si="5"/>
        <v>0</v>
      </c>
      <c r="H46" s="149"/>
      <c r="I46" s="149"/>
      <c r="J46" s="149"/>
      <c r="K46" s="149"/>
      <c r="L46" s="149"/>
      <c r="M46" s="147">
        <f t="shared" si="1"/>
        <v>0</v>
      </c>
      <c r="N46" s="24"/>
      <c r="O46" s="24"/>
      <c r="P46" s="24"/>
      <c r="Q46" s="24"/>
      <c r="R46" s="24"/>
      <c r="S46" s="24"/>
      <c r="T46" s="24"/>
      <c r="U46" s="24"/>
      <c r="V46" s="24"/>
      <c r="W46" s="24"/>
      <c r="X46" s="24"/>
      <c r="Y46" s="24"/>
      <c r="Z46" s="24"/>
    </row>
    <row r="47" spans="1:26" s="22" customFormat="1" ht="10.199999999999999">
      <c r="A47" s="23" t="s">
        <v>142</v>
      </c>
      <c r="B47" s="149">
        <f>+VLOOKUP(A47,Clasificación!D:G,4,FALSE)</f>
        <v>-9326003</v>
      </c>
      <c r="C47" s="148"/>
      <c r="D47" s="148"/>
      <c r="E47" s="149">
        <f>+VLOOKUP(A47,Clasificación!D:H,5,FALSE)</f>
        <v>0</v>
      </c>
      <c r="F47" s="149">
        <f t="shared" si="0"/>
        <v>-9326003</v>
      </c>
      <c r="G47" s="149">
        <v>0</v>
      </c>
      <c r="H47" s="149">
        <v>0</v>
      </c>
      <c r="I47" s="149">
        <f>-F47</f>
        <v>9326003</v>
      </c>
      <c r="J47" s="149">
        <v>0</v>
      </c>
      <c r="K47" s="149">
        <v>0</v>
      </c>
      <c r="L47" s="149">
        <v>0</v>
      </c>
      <c r="M47" s="147">
        <f t="shared" si="1"/>
        <v>0</v>
      </c>
      <c r="N47" s="24"/>
      <c r="O47" s="24"/>
      <c r="P47" s="24"/>
      <c r="Q47" s="24"/>
      <c r="R47" s="24"/>
      <c r="S47" s="24"/>
      <c r="T47" s="24"/>
      <c r="U47" s="24"/>
      <c r="V47" s="24"/>
      <c r="W47" s="24"/>
      <c r="X47" s="24"/>
      <c r="Y47" s="24"/>
      <c r="Z47" s="24"/>
    </row>
    <row r="48" spans="1:26" s="22" customFormat="1" ht="10.199999999999999">
      <c r="A48" s="23" t="s">
        <v>161</v>
      </c>
      <c r="B48" s="149">
        <f>+VLOOKUP(A48,Clasificación!D:G,4,FALSE)</f>
        <v>0</v>
      </c>
      <c r="C48" s="148"/>
      <c r="D48" s="148"/>
      <c r="E48" s="149">
        <f>+VLOOKUP(A48,Clasificación!D:H,5,FALSE)</f>
        <v>0</v>
      </c>
      <c r="F48" s="149">
        <f t="shared" si="0"/>
        <v>0</v>
      </c>
      <c r="G48" s="149">
        <f t="shared" si="5"/>
        <v>0</v>
      </c>
      <c r="H48" s="149">
        <v>0</v>
      </c>
      <c r="I48" s="149">
        <v>0</v>
      </c>
      <c r="J48" s="149">
        <v>0</v>
      </c>
      <c r="K48" s="149">
        <v>0</v>
      </c>
      <c r="L48" s="149">
        <v>0</v>
      </c>
      <c r="M48" s="147">
        <f t="shared" si="1"/>
        <v>0</v>
      </c>
      <c r="N48" s="24"/>
      <c r="O48" s="24"/>
      <c r="P48" s="24"/>
      <c r="Q48" s="24"/>
      <c r="R48" s="24"/>
      <c r="S48" s="24"/>
      <c r="T48" s="24"/>
      <c r="U48" s="24"/>
      <c r="V48" s="24"/>
      <c r="W48" s="24"/>
      <c r="X48" s="24"/>
      <c r="Y48" s="24"/>
      <c r="Z48" s="24"/>
    </row>
    <row r="49" spans="1:40" s="22" customFormat="1" ht="10.199999999999999">
      <c r="A49" s="23" t="s">
        <v>162</v>
      </c>
      <c r="B49" s="149">
        <f>+VLOOKUP(A49,Clasificación!D:G,4,FALSE)</f>
        <v>-1552959</v>
      </c>
      <c r="C49" s="148"/>
      <c r="D49" s="148"/>
      <c r="E49" s="149">
        <f>+VLOOKUP(A49,Clasificación!D:H,5,FALSE)</f>
        <v>0</v>
      </c>
      <c r="F49" s="149">
        <f t="shared" si="0"/>
        <v>-1552959</v>
      </c>
      <c r="G49" s="149"/>
      <c r="H49" s="149">
        <v>0</v>
      </c>
      <c r="I49" s="149">
        <v>0</v>
      </c>
      <c r="J49" s="149">
        <f>-F49</f>
        <v>1552959</v>
      </c>
      <c r="K49" s="149">
        <v>0</v>
      </c>
      <c r="L49" s="149">
        <v>0</v>
      </c>
      <c r="M49" s="147">
        <f t="shared" si="1"/>
        <v>0</v>
      </c>
      <c r="N49" s="24"/>
      <c r="O49" s="24"/>
      <c r="P49" s="24"/>
      <c r="Q49" s="24"/>
      <c r="R49" s="24"/>
      <c r="S49" s="24"/>
      <c r="T49" s="24"/>
      <c r="U49" s="24"/>
      <c r="V49" s="24"/>
      <c r="W49" s="24"/>
      <c r="X49" s="24"/>
      <c r="Y49" s="24"/>
      <c r="Z49" s="24"/>
    </row>
    <row r="50" spans="1:40" s="22" customFormat="1" ht="10.199999999999999">
      <c r="A50" s="23" t="s">
        <v>143</v>
      </c>
      <c r="B50" s="149">
        <f>+VLOOKUP(A50,Clasificación!D:G,4,FALSE)</f>
        <v>0</v>
      </c>
      <c r="C50" s="148"/>
      <c r="D50" s="148"/>
      <c r="E50" s="149">
        <f>+VLOOKUP(A50,Clasificación!D:H,5,FALSE)</f>
        <v>0</v>
      </c>
      <c r="F50" s="149">
        <f t="shared" si="0"/>
        <v>0</v>
      </c>
      <c r="G50" s="149">
        <f t="shared" si="5"/>
        <v>0</v>
      </c>
      <c r="H50" s="149">
        <v>0</v>
      </c>
      <c r="I50" s="149">
        <v>0</v>
      </c>
      <c r="J50" s="149">
        <v>0</v>
      </c>
      <c r="K50" s="149">
        <v>0</v>
      </c>
      <c r="L50" s="149">
        <v>0</v>
      </c>
      <c r="M50" s="147">
        <f t="shared" si="1"/>
        <v>0</v>
      </c>
      <c r="N50" s="24"/>
      <c r="O50" s="24"/>
      <c r="P50" s="24"/>
      <c r="Q50" s="24"/>
      <c r="R50" s="24"/>
      <c r="S50" s="24"/>
      <c r="T50" s="24"/>
      <c r="U50" s="24"/>
      <c r="V50" s="24"/>
      <c r="W50" s="24"/>
      <c r="X50" s="24"/>
      <c r="Y50" s="24"/>
      <c r="Z50" s="24"/>
    </row>
    <row r="51" spans="1:40" s="22" customFormat="1" ht="10.199999999999999">
      <c r="A51" s="23" t="s">
        <v>143</v>
      </c>
      <c r="B51" s="149">
        <f>+VLOOKUP(A51,Clasificación!D:G,4,FALSE)</f>
        <v>0</v>
      </c>
      <c r="C51" s="148"/>
      <c r="D51" s="148"/>
      <c r="E51" s="149">
        <f>+VLOOKUP(A51,Clasificación!D:H,5,FALSE)</f>
        <v>0</v>
      </c>
      <c r="F51" s="149">
        <f t="shared" si="0"/>
        <v>0</v>
      </c>
      <c r="G51" s="149">
        <f t="shared" si="5"/>
        <v>0</v>
      </c>
      <c r="H51" s="149">
        <v>0</v>
      </c>
      <c r="I51" s="149">
        <v>0</v>
      </c>
      <c r="J51" s="149">
        <v>0</v>
      </c>
      <c r="K51" s="149">
        <v>0</v>
      </c>
      <c r="L51" s="149">
        <v>0</v>
      </c>
      <c r="M51" s="147">
        <f t="shared" si="1"/>
        <v>0</v>
      </c>
      <c r="N51" s="24"/>
      <c r="O51" s="24"/>
      <c r="P51" s="24"/>
      <c r="Q51" s="24"/>
      <c r="R51" s="24"/>
      <c r="S51" s="24"/>
      <c r="T51" s="24"/>
      <c r="U51" s="24"/>
      <c r="V51" s="24"/>
      <c r="W51" s="24"/>
      <c r="X51" s="24"/>
      <c r="Y51" s="24"/>
      <c r="Z51" s="24"/>
    </row>
    <row r="52" spans="1:40" s="27" customFormat="1" ht="10.199999999999999" customHeight="1">
      <c r="A52" s="28" t="s">
        <v>74</v>
      </c>
      <c r="B52" s="150">
        <f>-SUM(B38:B48)-SUM(B49:B51)</f>
        <v>-196509556.55000001</v>
      </c>
      <c r="C52" s="151">
        <f>-B52</f>
        <v>196509556.55000001</v>
      </c>
      <c r="D52" s="150"/>
      <c r="E52" s="152"/>
      <c r="F52" s="153">
        <f>+B52+C52-D52</f>
        <v>0</v>
      </c>
      <c r="G52" s="154">
        <v>0</v>
      </c>
      <c r="H52" s="154">
        <v>0</v>
      </c>
      <c r="I52" s="154">
        <v>0</v>
      </c>
      <c r="J52" s="154">
        <v>0</v>
      </c>
      <c r="K52" s="154">
        <v>0</v>
      </c>
      <c r="L52" s="154">
        <v>0</v>
      </c>
      <c r="M52" s="155"/>
      <c r="N52" s="26"/>
      <c r="O52" s="26"/>
      <c r="P52" s="26"/>
      <c r="Q52" s="26"/>
      <c r="R52" s="26"/>
      <c r="S52" s="26"/>
      <c r="T52" s="26"/>
      <c r="U52" s="26"/>
      <c r="V52" s="26"/>
      <c r="W52" s="26"/>
      <c r="X52" s="26"/>
      <c r="Y52" s="26"/>
      <c r="Z52" s="26"/>
    </row>
    <row r="53" spans="1:40" s="42" customFormat="1" ht="10.8" thickBot="1">
      <c r="A53" s="40" t="s">
        <v>9</v>
      </c>
      <c r="B53" s="156">
        <f>SUM(B4:B52)</f>
        <v>0</v>
      </c>
      <c r="C53" s="156">
        <f>SUM(C4:C52)</f>
        <v>196509556.55000001</v>
      </c>
      <c r="D53" s="156">
        <f>SUM(D4:D52)</f>
        <v>196509556.55000001</v>
      </c>
      <c r="E53" s="156">
        <f>SUM(E4:E52)</f>
        <v>0</v>
      </c>
      <c r="F53" s="156">
        <f t="shared" ref="F53:M53" si="6">SUM(F4:F37)-SUM(F38:F52)</f>
        <v>0</v>
      </c>
      <c r="G53" s="156">
        <f t="shared" si="6"/>
        <v>-31424523481.450001</v>
      </c>
      <c r="H53" s="156">
        <f t="shared" si="6"/>
        <v>0</v>
      </c>
      <c r="I53" s="156">
        <f t="shared" si="6"/>
        <v>0</v>
      </c>
      <c r="J53" s="156">
        <f t="shared" si="6"/>
        <v>0</v>
      </c>
      <c r="K53" s="156">
        <f t="shared" si="6"/>
        <v>-1927460217.55</v>
      </c>
      <c r="L53" s="156">
        <f t="shared" si="6"/>
        <v>36629097826</v>
      </c>
      <c r="M53" s="156">
        <f t="shared" si="6"/>
        <v>3277114127</v>
      </c>
      <c r="N53" s="41"/>
      <c r="O53" s="41"/>
      <c r="P53" s="41"/>
      <c r="Q53" s="41"/>
      <c r="R53" s="41"/>
      <c r="S53" s="41"/>
      <c r="T53" s="41"/>
      <c r="U53" s="41"/>
      <c r="V53" s="41"/>
      <c r="W53" s="41"/>
      <c r="X53" s="41"/>
      <c r="Y53" s="41"/>
      <c r="Z53" s="41"/>
      <c r="AA53" s="41"/>
      <c r="AB53" s="41"/>
      <c r="AC53" s="41"/>
      <c r="AD53" s="41"/>
      <c r="AE53" s="41"/>
      <c r="AF53" s="41"/>
      <c r="AG53" s="41"/>
      <c r="AH53" s="41"/>
      <c r="AI53" s="41"/>
      <c r="AJ53" s="41"/>
      <c r="AK53" s="41"/>
      <c r="AL53" s="41"/>
      <c r="AM53" s="41"/>
      <c r="AN53" s="41"/>
    </row>
    <row r="54" spans="1:40" s="29" customFormat="1" thickTop="1">
      <c r="B54" s="157"/>
      <c r="C54" s="157"/>
      <c r="D54" s="157">
        <f>+C53-D53</f>
        <v>0</v>
      </c>
      <c r="E54" s="157"/>
      <c r="F54" s="158"/>
      <c r="G54" s="159"/>
      <c r="H54" s="159"/>
      <c r="I54" s="159"/>
      <c r="J54" s="159">
        <f>+SUM(G53:J53)</f>
        <v>-31424523481.450001</v>
      </c>
      <c r="K54" s="159"/>
      <c r="L54" s="159">
        <f>+SUM(K53:L53)</f>
        <v>34701637608.449997</v>
      </c>
      <c r="M54" s="159">
        <f>SUM(F54:L54)</f>
        <v>3277114126.9999962</v>
      </c>
      <c r="N54" s="176">
        <f>+M53-M54</f>
        <v>3.814697265625E-6</v>
      </c>
      <c r="O54" s="43"/>
      <c r="P54" s="43"/>
      <c r="Q54" s="43"/>
      <c r="R54" s="43"/>
      <c r="S54" s="43"/>
      <c r="T54" s="43"/>
      <c r="U54" s="43"/>
      <c r="V54" s="43"/>
      <c r="W54" s="43"/>
      <c r="X54" s="43"/>
      <c r="Y54" s="43"/>
      <c r="Z54" s="43"/>
      <c r="AA54" s="36"/>
      <c r="AB54" s="36"/>
      <c r="AC54" s="36"/>
      <c r="AD54" s="36"/>
      <c r="AE54" s="36"/>
      <c r="AF54" s="36"/>
      <c r="AG54" s="36"/>
      <c r="AH54" s="36"/>
      <c r="AI54" s="36"/>
      <c r="AJ54" s="36"/>
      <c r="AK54" s="36"/>
      <c r="AL54" s="36"/>
      <c r="AM54" s="36"/>
      <c r="AN54" s="36"/>
    </row>
    <row r="55" spans="1:40" ht="14.4">
      <c r="A55" s="31"/>
      <c r="B55" s="32"/>
      <c r="C55" s="31"/>
      <c r="D55" s="33"/>
      <c r="E55" s="31"/>
      <c r="F55" s="34"/>
      <c r="G55" s="116"/>
      <c r="H55" s="116"/>
      <c r="I55" s="116"/>
      <c r="J55" s="116"/>
      <c r="K55" s="116"/>
      <c r="L55" s="172" t="s">
        <v>178</v>
      </c>
      <c r="M55" s="178">
        <f>+M54-'BG 12.2022'!C8</f>
        <v>-3.814697265625E-6</v>
      </c>
      <c r="N55" s="35"/>
      <c r="O55" s="25"/>
      <c r="P55" s="25"/>
      <c r="Q55" s="25"/>
      <c r="R55" s="25"/>
      <c r="S55" s="25"/>
      <c r="T55" s="25"/>
      <c r="U55" s="25"/>
      <c r="V55" s="25"/>
      <c r="W55" s="25"/>
      <c r="X55" s="25"/>
      <c r="Y55" s="25"/>
      <c r="Z55" s="25"/>
    </row>
    <row r="56" spans="1:40" ht="14.4">
      <c r="B56" s="36"/>
      <c r="F56" s="37"/>
      <c r="G56" s="36"/>
      <c r="H56" s="36"/>
      <c r="I56" s="36"/>
      <c r="J56" s="36"/>
      <c r="K56" s="36"/>
      <c r="L56" s="36"/>
      <c r="M56" s="36"/>
      <c r="N56" s="35"/>
    </row>
    <row r="57" spans="1:40" ht="14.4">
      <c r="E57" s="38"/>
      <c r="F57" s="39"/>
      <c r="G57" s="117"/>
      <c r="H57" s="117"/>
      <c r="I57" s="117"/>
      <c r="J57" s="117"/>
      <c r="K57" s="117"/>
      <c r="L57" s="117"/>
    </row>
    <row r="58" spans="1:40" ht="14.4">
      <c r="G58" s="117"/>
      <c r="H58" s="117"/>
      <c r="I58" s="117"/>
      <c r="J58" s="117"/>
      <c r="K58" s="117"/>
      <c r="L58" s="117"/>
    </row>
  </sheetData>
  <customSheetViews>
    <customSheetView guid="{B9F63820-5C32-455A-BC9D-0BE84D6B0867}" scale="113" state="hidden">
      <pane xSplit="6" ySplit="3" topLeftCell="G47" activePane="bottomRight" state="frozen"/>
      <selection pane="bottomRight" activeCell="A58" sqref="A58"/>
      <pageMargins left="0.7" right="0.7" top="0.75" bottom="0.75" header="0.3" footer="0.3"/>
      <pageSetup orientation="portrait" r:id="rId1"/>
    </customSheetView>
    <customSheetView guid="{7015FC6D-0680-4B00-AA0E-B83DA1D0B666}" scale="113">
      <pane xSplit="6" ySplit="3" topLeftCell="G47" activePane="bottomRight" state="frozen"/>
      <selection pane="bottomRight" activeCell="A58" sqref="A58"/>
      <pageMargins left="0.7" right="0.7" top="0.75" bottom="0.75" header="0.3" footer="0.3"/>
      <pageSetup orientation="portrait" r:id="rId2"/>
    </customSheetView>
    <customSheetView guid="{5FCC9217-B3E9-4B91-A943-5F21728EBEE9}" scale="113">
      <pane xSplit="6" ySplit="3" topLeftCell="G47" activePane="bottomRight" state="frozen"/>
      <selection pane="bottomRight" activeCell="A58" sqref="A58"/>
      <pageMargins left="0.7" right="0.7" top="0.75" bottom="0.75" header="0.3" footer="0.3"/>
      <pageSetup orientation="portrait" r:id="rId3"/>
    </customSheetView>
    <customSheetView guid="{F3648BCD-1CED-4BBB-AE63-37BDB925883F}" scale="113" state="hidden">
      <pane xSplit="6" ySplit="3" topLeftCell="G47" activePane="bottomRight" state="frozen"/>
      <selection pane="bottomRight" activeCell="A58" sqref="A58"/>
      <pageMargins left="0.7" right="0.7" top="0.75" bottom="0.75" header="0.3" footer="0.3"/>
      <pageSetup orientation="portrait" r:id="rId4"/>
    </customSheetView>
  </customSheetViews>
  <mergeCells count="5">
    <mergeCell ref="A2:A3"/>
    <mergeCell ref="C2:D2"/>
    <mergeCell ref="M2:M3"/>
    <mergeCell ref="G2:J2"/>
    <mergeCell ref="K2:L2"/>
  </mergeCells>
  <pageMargins left="0.7" right="0.7" top="0.75" bottom="0.75" header="0.3" footer="0.3"/>
  <pageSetup orientation="portrait" r:id="rId5"/>
  <ignoredErrors>
    <ignoredError sqref="F37" 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F13EBB-9F22-4587-80E7-29FF6AB391D1}">
  <sheetPr>
    <tabColor theme="2" tint="-0.499984740745262"/>
  </sheetPr>
  <dimension ref="B1:I42"/>
  <sheetViews>
    <sheetView showGridLines="0" workbookViewId="0">
      <selection activeCell="E19" sqref="E19"/>
    </sheetView>
  </sheetViews>
  <sheetFormatPr baseColWidth="10" defaultColWidth="8.88671875" defaultRowHeight="13.2"/>
  <cols>
    <col min="1" max="1" width="8.88671875" style="1"/>
    <col min="2" max="2" width="37.88671875" style="1" customWidth="1"/>
    <col min="3" max="3" width="8.88671875" style="1"/>
    <col min="4" max="4" width="17.5546875" style="1" customWidth="1"/>
    <col min="5" max="5" width="14.44140625" style="1" bestFit="1" customWidth="1"/>
    <col min="6" max="6" width="15.109375" style="1" customWidth="1"/>
    <col min="7" max="7" width="6.21875" style="1" bestFit="1" customWidth="1"/>
    <col min="8" max="8" width="12.88671875" style="1" customWidth="1"/>
    <col min="9" max="9" width="8.33203125" style="1" bestFit="1" customWidth="1"/>
    <col min="10" max="16384" width="8.88671875" style="1"/>
  </cols>
  <sheetData>
    <row r="1" spans="2:6" s="82" customFormat="1">
      <c r="D1" s="83"/>
    </row>
    <row r="2" spans="2:6" s="82" customFormat="1">
      <c r="D2" s="83"/>
    </row>
    <row r="3" spans="2:6" s="82" customFormat="1">
      <c r="D3" s="83"/>
    </row>
    <row r="4" spans="2:6" s="84" customFormat="1" ht="13.8" thickBot="1">
      <c r="D4" s="85"/>
    </row>
    <row r="5" spans="2:6" ht="13.8" thickTop="1">
      <c r="B5" s="78"/>
      <c r="C5" s="70"/>
      <c r="D5" s="70"/>
      <c r="E5" s="70"/>
      <c r="F5" s="79" t="s">
        <v>91</v>
      </c>
    </row>
    <row r="7" spans="2:6">
      <c r="B7" s="80" t="s">
        <v>180</v>
      </c>
    </row>
    <row r="8" spans="2:6">
      <c r="B8" s="80" t="s">
        <v>38</v>
      </c>
    </row>
    <row r="9" spans="2:6">
      <c r="B9" s="81" t="s">
        <v>243</v>
      </c>
    </row>
    <row r="10" spans="2:6">
      <c r="B10" s="261" t="s">
        <v>244</v>
      </c>
    </row>
    <row r="11" spans="2:6" ht="13.8" thickBot="1">
      <c r="B11" s="81"/>
    </row>
    <row r="12" spans="2:6">
      <c r="B12" s="284"/>
      <c r="C12" s="263"/>
      <c r="D12" s="263"/>
      <c r="E12" s="264">
        <v>44926</v>
      </c>
    </row>
    <row r="13" spans="2:6">
      <c r="B13" s="352"/>
      <c r="C13" s="353"/>
      <c r="D13" s="354"/>
      <c r="E13" s="285"/>
    </row>
    <row r="14" spans="2:6">
      <c r="B14" s="286" t="s">
        <v>39</v>
      </c>
      <c r="C14" s="287"/>
      <c r="D14" s="287"/>
      <c r="E14" s="278"/>
    </row>
    <row r="15" spans="2:6">
      <c r="B15" s="288"/>
      <c r="C15" s="287"/>
      <c r="D15" s="287"/>
      <c r="E15" s="278"/>
    </row>
    <row r="16" spans="2:6">
      <c r="B16" s="352" t="s">
        <v>40</v>
      </c>
      <c r="C16" s="353"/>
      <c r="D16" s="354"/>
      <c r="E16" s="289"/>
    </row>
    <row r="17" spans="2:5" ht="13.8" thickBot="1">
      <c r="B17" s="288" t="s">
        <v>106</v>
      </c>
      <c r="C17" s="290"/>
      <c r="D17" s="290"/>
      <c r="E17" s="270">
        <v>-31424523481</v>
      </c>
    </row>
    <row r="18" spans="2:5">
      <c r="B18" s="268"/>
      <c r="C18" s="287"/>
      <c r="D18" s="287"/>
      <c r="E18" s="291"/>
    </row>
    <row r="19" spans="2:5">
      <c r="B19" s="352" t="s">
        <v>262</v>
      </c>
      <c r="C19" s="353"/>
      <c r="D19" s="354"/>
      <c r="E19" s="292">
        <v>-31424523481</v>
      </c>
    </row>
    <row r="20" spans="2:5">
      <c r="B20" s="288"/>
      <c r="C20" s="287"/>
      <c r="D20" s="290"/>
      <c r="E20" s="278"/>
    </row>
    <row r="21" spans="2:5">
      <c r="B21" s="286" t="s">
        <v>86</v>
      </c>
      <c r="C21" s="290"/>
      <c r="D21" s="290"/>
      <c r="E21" s="278"/>
    </row>
    <row r="22" spans="2:5">
      <c r="B22" s="293"/>
      <c r="C22" s="290"/>
      <c r="D22" s="290"/>
      <c r="E22" s="278"/>
    </row>
    <row r="23" spans="2:5">
      <c r="B23" s="355" t="s">
        <v>44</v>
      </c>
      <c r="C23" s="356"/>
      <c r="D23" s="357"/>
      <c r="E23" s="294">
        <v>-1927460218</v>
      </c>
    </row>
    <row r="24" spans="2:5" ht="13.8" thickBot="1">
      <c r="B24" s="288" t="s">
        <v>45</v>
      </c>
      <c r="C24" s="287"/>
      <c r="D24" s="287"/>
      <c r="E24" s="295">
        <v>36629097826</v>
      </c>
    </row>
    <row r="25" spans="2:5">
      <c r="B25" s="288"/>
      <c r="C25" s="287"/>
      <c r="D25" s="290"/>
      <c r="E25" s="278"/>
    </row>
    <row r="26" spans="2:5">
      <c r="B26" s="352" t="s">
        <v>263</v>
      </c>
      <c r="C26" s="353"/>
      <c r="D26" s="354"/>
      <c r="E26" s="292">
        <v>34701637608</v>
      </c>
    </row>
    <row r="27" spans="2:5" ht="13.8" thickBot="1">
      <c r="B27" s="293" t="s">
        <v>123</v>
      </c>
      <c r="C27" s="290"/>
      <c r="D27" s="290"/>
      <c r="E27" s="296" t="s">
        <v>264</v>
      </c>
    </row>
    <row r="28" spans="2:5" ht="13.8" thickBot="1">
      <c r="B28" s="297" t="s">
        <v>124</v>
      </c>
      <c r="C28" s="298"/>
      <c r="D28" s="298"/>
      <c r="E28" s="299">
        <v>3277114127</v>
      </c>
    </row>
    <row r="29" spans="2:5">
      <c r="B29" s="81"/>
    </row>
    <row r="30" spans="2:5">
      <c r="B30" s="81" t="s">
        <v>102</v>
      </c>
    </row>
    <row r="31" spans="2:5">
      <c r="B31" s="81"/>
    </row>
    <row r="32" spans="2:5">
      <c r="B32" s="81" t="s">
        <v>116</v>
      </c>
    </row>
    <row r="33" spans="2:9">
      <c r="B33" s="81"/>
    </row>
    <row r="34" spans="2:9">
      <c r="B34" s="81"/>
    </row>
    <row r="35" spans="2:9">
      <c r="B35" s="81"/>
    </row>
    <row r="36" spans="2:9" ht="13.8" thickBot="1">
      <c r="B36" s="81"/>
    </row>
    <row r="37" spans="2:9">
      <c r="B37" s="283" t="s">
        <v>233</v>
      </c>
      <c r="C37" s="91"/>
      <c r="D37" s="283" t="s">
        <v>188</v>
      </c>
      <c r="F37" s="283" t="s">
        <v>234</v>
      </c>
      <c r="H37" s="283" t="s">
        <v>85</v>
      </c>
    </row>
    <row r="38" spans="2:9">
      <c r="B38" s="88" t="s">
        <v>10</v>
      </c>
      <c r="C38" s="88"/>
      <c r="D38" s="110" t="s">
        <v>252</v>
      </c>
      <c r="F38" s="88" t="s">
        <v>253</v>
      </c>
      <c r="H38" s="88" t="s">
        <v>26</v>
      </c>
    </row>
    <row r="39" spans="2:9">
      <c r="B39" s="91"/>
      <c r="C39" s="91"/>
      <c r="D39" s="91"/>
      <c r="E39" s="91"/>
      <c r="F39" s="91"/>
      <c r="G39" s="91"/>
      <c r="H39" s="91"/>
      <c r="I39" s="91"/>
    </row>
    <row r="40" spans="2:9">
      <c r="B40" s="81"/>
    </row>
    <row r="41" spans="2:9">
      <c r="B41" s="346" t="s">
        <v>254</v>
      </c>
      <c r="C41" s="347"/>
      <c r="D41" s="348"/>
    </row>
    <row r="42" spans="2:9" ht="33.6" customHeight="1">
      <c r="B42" s="349"/>
      <c r="C42" s="350"/>
      <c r="D42" s="351"/>
    </row>
  </sheetData>
  <mergeCells count="6">
    <mergeCell ref="B41:D42"/>
    <mergeCell ref="B13:D13"/>
    <mergeCell ref="B16:D16"/>
    <mergeCell ref="B19:D19"/>
    <mergeCell ref="B23:D23"/>
    <mergeCell ref="B26:D26"/>
  </mergeCells>
  <hyperlinks>
    <hyperlink ref="F5" location="INDICE!A1" display="Índice" xr:uid="{49CD8688-92D4-4F3B-AA97-C213A41F98F9}"/>
  </hyperlink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2" tint="-0.499984740745262"/>
  </sheetPr>
  <dimension ref="A1:O33"/>
  <sheetViews>
    <sheetView showGridLines="0" zoomScale="90" zoomScaleNormal="90" zoomScaleSheetLayoutView="80" workbookViewId="0">
      <pane ySplit="11" topLeftCell="A12" activePane="bottomLeft" state="frozen"/>
      <selection pane="bottomLeft" activeCell="C14" sqref="C14:I17"/>
    </sheetView>
  </sheetViews>
  <sheetFormatPr baseColWidth="10" defaultColWidth="11.44140625" defaultRowHeight="13.2"/>
  <cols>
    <col min="1" max="1" width="3.44140625" style="1" customWidth="1"/>
    <col min="2" max="2" width="35.21875" style="70" customWidth="1"/>
    <col min="3" max="3" width="11.77734375" style="1" customWidth="1"/>
    <col min="4" max="4" width="2.21875" style="1" bestFit="1" customWidth="1"/>
    <col min="5" max="5" width="14.21875" style="1" customWidth="1"/>
    <col min="6" max="6" width="6.5546875" style="1" customWidth="1"/>
    <col min="7" max="7" width="16.21875" style="1" customWidth="1"/>
    <col min="8" max="8" width="2.21875" style="1" bestFit="1" customWidth="1"/>
    <col min="9" max="9" width="24.21875" style="1" customWidth="1"/>
    <col min="10" max="10" width="11.21875" style="1" customWidth="1"/>
    <col min="11" max="11" width="16.44140625" style="1" bestFit="1" customWidth="1"/>
    <col min="12" max="12" width="15.44140625" style="1" bestFit="1" customWidth="1"/>
    <col min="13" max="13" width="15.21875" style="1" bestFit="1" customWidth="1"/>
    <col min="14" max="14" width="15.44140625" style="1" bestFit="1" customWidth="1"/>
    <col min="15" max="15" width="21.77734375" style="1" bestFit="1" customWidth="1"/>
    <col min="16" max="16384" width="11.44140625" style="1"/>
  </cols>
  <sheetData>
    <row r="1" spans="2:12" s="82" customFormat="1">
      <c r="D1" s="83"/>
    </row>
    <row r="2" spans="2:12" s="82" customFormat="1">
      <c r="D2" s="83"/>
    </row>
    <row r="3" spans="2:12" s="82" customFormat="1">
      <c r="D3" s="83"/>
    </row>
    <row r="4" spans="2:12" s="84" customFormat="1" ht="13.8" thickBot="1">
      <c r="D4" s="85"/>
    </row>
    <row r="5" spans="2:12" ht="13.8" thickTop="1">
      <c r="B5" s="78"/>
      <c r="K5" s="79" t="s">
        <v>91</v>
      </c>
    </row>
    <row r="6" spans="2:12" s="45" customFormat="1" ht="13.8">
      <c r="B6" s="370" t="s">
        <v>180</v>
      </c>
      <c r="C6" s="370"/>
      <c r="D6" s="370"/>
      <c r="E6" s="370"/>
      <c r="F6" s="370"/>
      <c r="G6" s="370"/>
      <c r="H6" s="370"/>
      <c r="I6" s="370"/>
      <c r="J6" s="370"/>
      <c r="K6" s="370"/>
    </row>
    <row r="7" spans="2:12">
      <c r="B7" s="371" t="s">
        <v>46</v>
      </c>
      <c r="C7" s="371"/>
      <c r="D7" s="371"/>
      <c r="E7" s="371"/>
      <c r="F7" s="371"/>
      <c r="G7" s="371"/>
      <c r="H7" s="371"/>
      <c r="I7" s="371"/>
      <c r="J7" s="371"/>
      <c r="K7" s="371"/>
    </row>
    <row r="8" spans="2:12">
      <c r="B8" s="80" t="s">
        <v>191</v>
      </c>
      <c r="C8" s="80"/>
      <c r="D8" s="80"/>
      <c r="E8" s="80"/>
      <c r="F8" s="80"/>
      <c r="G8" s="80"/>
      <c r="H8" s="80"/>
      <c r="I8" s="80"/>
      <c r="J8" s="80"/>
      <c r="K8" s="80"/>
    </row>
    <row r="9" spans="2:12" s="4" customFormat="1" ht="11.4">
      <c r="B9" s="112" t="s">
        <v>167</v>
      </c>
      <c r="C9" s="112"/>
      <c r="D9" s="112"/>
      <c r="E9" s="112"/>
      <c r="F9" s="112"/>
      <c r="G9" s="112"/>
      <c r="H9" s="112"/>
      <c r="I9" s="112"/>
      <c r="J9" s="112"/>
      <c r="K9" s="112"/>
    </row>
    <row r="10" spans="2:12">
      <c r="B10" s="81"/>
      <c r="C10" s="80"/>
      <c r="D10" s="80"/>
      <c r="E10" s="80"/>
      <c r="F10" s="80"/>
      <c r="G10" s="80"/>
      <c r="H10" s="80"/>
      <c r="I10" s="80"/>
      <c r="J10" s="80"/>
      <c r="K10" s="80"/>
    </row>
    <row r="11" spans="2:12" s="81" customFormat="1" ht="26.4">
      <c r="B11" s="108" t="s">
        <v>20</v>
      </c>
      <c r="C11" s="372" t="s">
        <v>47</v>
      </c>
      <c r="D11" s="373"/>
      <c r="E11" s="374"/>
      <c r="F11" s="372" t="s">
        <v>11</v>
      </c>
      <c r="G11" s="373"/>
      <c r="H11" s="374"/>
      <c r="I11" s="108" t="s">
        <v>117</v>
      </c>
    </row>
    <row r="12" spans="2:12" s="81" customFormat="1">
      <c r="B12" s="96" t="s">
        <v>119</v>
      </c>
      <c r="C12" s="375" t="s">
        <v>264</v>
      </c>
      <c r="D12" s="376"/>
      <c r="E12" s="377"/>
      <c r="F12" s="358">
        <v>0</v>
      </c>
      <c r="G12" s="359"/>
      <c r="H12" s="360"/>
      <c r="I12" s="97">
        <v>0</v>
      </c>
      <c r="J12" s="89"/>
    </row>
    <row r="13" spans="2:12" s="81" customFormat="1">
      <c r="B13" s="98" t="s">
        <v>120</v>
      </c>
      <c r="C13" s="300"/>
      <c r="D13" s="301"/>
      <c r="E13" s="302"/>
      <c r="F13" s="358"/>
      <c r="G13" s="359"/>
      <c r="H13" s="360"/>
      <c r="I13" s="99"/>
      <c r="J13" s="92"/>
    </row>
    <row r="14" spans="2:12" s="81" customFormat="1">
      <c r="B14" s="100" t="s">
        <v>45</v>
      </c>
      <c r="C14" s="367">
        <v>36629097826</v>
      </c>
      <c r="D14" s="368"/>
      <c r="E14" s="369"/>
      <c r="F14" s="361">
        <v>0</v>
      </c>
      <c r="G14" s="362"/>
      <c r="H14" s="363"/>
      <c r="I14" s="325">
        <v>0</v>
      </c>
      <c r="L14" s="101"/>
    </row>
    <row r="15" spans="2:12" s="81" customFormat="1">
      <c r="B15" s="100" t="s">
        <v>44</v>
      </c>
      <c r="C15" s="367">
        <v>-1927460218</v>
      </c>
      <c r="D15" s="368"/>
      <c r="E15" s="369"/>
      <c r="F15" s="361">
        <v>0</v>
      </c>
      <c r="G15" s="362"/>
      <c r="H15" s="363"/>
      <c r="I15" s="325">
        <v>0</v>
      </c>
      <c r="L15" s="101"/>
    </row>
    <row r="16" spans="2:12" s="81" customFormat="1">
      <c r="B16" s="102" t="s">
        <v>122</v>
      </c>
      <c r="C16" s="326" t="s">
        <v>264</v>
      </c>
      <c r="D16" s="327"/>
      <c r="E16" s="328"/>
      <c r="F16" s="361">
        <v>196509556.55000001</v>
      </c>
      <c r="G16" s="362"/>
      <c r="H16" s="363"/>
      <c r="I16" s="325">
        <v>0</v>
      </c>
      <c r="J16" s="103"/>
      <c r="L16" s="101"/>
    </row>
    <row r="17" spans="1:15" s="81" customFormat="1" ht="26.4">
      <c r="B17" s="96" t="s">
        <v>121</v>
      </c>
      <c r="C17" s="367">
        <v>34701637608</v>
      </c>
      <c r="D17" s="368"/>
      <c r="E17" s="369"/>
      <c r="F17" s="381">
        <v>196509556.55000001</v>
      </c>
      <c r="G17" s="382"/>
      <c r="H17" s="383"/>
      <c r="I17" s="329" t="s">
        <v>192</v>
      </c>
      <c r="J17" s="92"/>
      <c r="K17" s="92"/>
    </row>
    <row r="18" spans="1:15" s="81" customFormat="1">
      <c r="B18" s="104"/>
      <c r="C18" s="303"/>
      <c r="D18" s="304"/>
      <c r="E18" s="305"/>
      <c r="F18" s="364"/>
      <c r="G18" s="365"/>
      <c r="H18" s="366"/>
      <c r="I18" s="146">
        <v>34898147165</v>
      </c>
      <c r="J18" s="103"/>
      <c r="K18" s="92"/>
    </row>
    <row r="19" spans="1:15">
      <c r="O19" s="105"/>
    </row>
    <row r="20" spans="1:15">
      <c r="B20" s="1" t="s">
        <v>102</v>
      </c>
      <c r="O20" s="105"/>
    </row>
    <row r="21" spans="1:15">
      <c r="O21" s="105"/>
    </row>
    <row r="22" spans="1:15">
      <c r="O22" s="105"/>
    </row>
    <row r="23" spans="1:15">
      <c r="B23" s="73" t="s">
        <v>103</v>
      </c>
      <c r="O23" s="105"/>
    </row>
    <row r="24" spans="1:15">
      <c r="B24" s="73"/>
      <c r="O24" s="105"/>
    </row>
    <row r="25" spans="1:15">
      <c r="O25" s="105"/>
    </row>
    <row r="26" spans="1:15">
      <c r="O26" s="105"/>
    </row>
    <row r="27" spans="1:15">
      <c r="O27" s="105"/>
    </row>
    <row r="28" spans="1:15" s="81" customFormat="1">
      <c r="C28" s="91"/>
      <c r="D28" s="91"/>
      <c r="E28" s="91"/>
      <c r="H28" s="91"/>
    </row>
    <row r="29" spans="1:15" s="73" customFormat="1">
      <c r="A29" s="71"/>
      <c r="B29" s="72" t="s">
        <v>233</v>
      </c>
      <c r="C29" s="379" t="s">
        <v>188</v>
      </c>
      <c r="D29" s="379"/>
      <c r="E29" s="379"/>
      <c r="F29" s="222" t="s">
        <v>236</v>
      </c>
      <c r="I29" s="75" t="s">
        <v>85</v>
      </c>
    </row>
    <row r="30" spans="1:15" s="73" customFormat="1">
      <c r="A30" s="71"/>
      <c r="B30" s="76" t="s">
        <v>10</v>
      </c>
      <c r="C30" s="380" t="s">
        <v>189</v>
      </c>
      <c r="D30" s="380"/>
      <c r="E30" s="380"/>
      <c r="F30" s="223" t="s">
        <v>237</v>
      </c>
      <c r="I30" s="76" t="s">
        <v>26</v>
      </c>
    </row>
    <row r="32" spans="1:15">
      <c r="B32" s="378" t="s">
        <v>254</v>
      </c>
      <c r="C32" s="378"/>
      <c r="D32" s="378"/>
    </row>
    <row r="33" spans="2:4" ht="41.4" customHeight="1">
      <c r="B33" s="378"/>
      <c r="C33" s="378"/>
      <c r="D33" s="378"/>
    </row>
  </sheetData>
  <customSheetViews>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75" right="0.75" top="1" bottom="1" header="0.5" footer="0.5"/>
      <pageSetup scale="47" orientation="portrait" r:id="rId4"/>
      <headerFooter alignWithMargins="0"/>
    </customSheetView>
  </customSheetViews>
  <mergeCells count="18">
    <mergeCell ref="B32:D33"/>
    <mergeCell ref="F15:H15"/>
    <mergeCell ref="C15:E15"/>
    <mergeCell ref="F16:H16"/>
    <mergeCell ref="C29:E29"/>
    <mergeCell ref="C30:E30"/>
    <mergeCell ref="F17:H17"/>
    <mergeCell ref="B6:K6"/>
    <mergeCell ref="B7:K7"/>
    <mergeCell ref="C11:E11"/>
    <mergeCell ref="F11:H11"/>
    <mergeCell ref="C12:E12"/>
    <mergeCell ref="F12:H12"/>
    <mergeCell ref="F13:H13"/>
    <mergeCell ref="F14:H14"/>
    <mergeCell ref="F18:H18"/>
    <mergeCell ref="C17:E17"/>
    <mergeCell ref="C14:E14"/>
  </mergeCells>
  <hyperlinks>
    <hyperlink ref="K5" location="INDICE!A1" display="Índice" xr:uid="{A9804CE8-F799-42D5-8931-9A5826441F6A}"/>
  </hyperlink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2" tint="-0.499984740745262"/>
    <pageSetUpPr fitToPage="1"/>
  </sheetPr>
  <dimension ref="B1:P105"/>
  <sheetViews>
    <sheetView showGridLines="0" topLeftCell="A54" zoomScale="90" zoomScaleNormal="90" zoomScaleSheetLayoutView="80" workbookViewId="0">
      <selection activeCell="C67" sqref="C67:N67"/>
    </sheetView>
  </sheetViews>
  <sheetFormatPr baseColWidth="10" defaultColWidth="11.44140625" defaultRowHeight="13.2"/>
  <cols>
    <col min="1" max="1" width="3.44140625" style="81" customWidth="1"/>
    <col min="2" max="2" width="3.5546875" style="81" customWidth="1"/>
    <col min="3" max="4" width="11.44140625" style="81"/>
    <col min="5" max="5" width="13.5546875" style="81" bestFit="1" customWidth="1"/>
    <col min="6" max="6" width="11.44140625" style="81"/>
    <col min="7" max="7" width="20.44140625" style="81" bestFit="1" customWidth="1"/>
    <col min="8" max="8" width="20.5546875" style="81" customWidth="1"/>
    <col min="9" max="9" width="8.44140625" style="81" customWidth="1"/>
    <col min="10" max="10" width="7.21875" style="81" customWidth="1"/>
    <col min="11" max="11" width="11.44140625" style="81"/>
    <col min="12" max="12" width="7.5546875" style="81" customWidth="1"/>
    <col min="13" max="13" width="14.44140625" style="81" customWidth="1"/>
    <col min="14" max="14" width="18.44140625" style="81" customWidth="1"/>
    <col min="15" max="16384" width="11.44140625" style="81"/>
  </cols>
  <sheetData>
    <row r="1" spans="3:14" s="82" customFormat="1">
      <c r="D1" s="83"/>
    </row>
    <row r="2" spans="3:14" s="82" customFormat="1">
      <c r="D2" s="83"/>
    </row>
    <row r="3" spans="3:14" s="82" customFormat="1">
      <c r="D3" s="83"/>
    </row>
    <row r="4" spans="3:14" s="84" customFormat="1" ht="13.8" thickBot="1">
      <c r="D4" s="85"/>
    </row>
    <row r="5" spans="3:14" ht="13.8" thickTop="1">
      <c r="L5" s="79" t="s">
        <v>91</v>
      </c>
    </row>
    <row r="6" spans="3:14">
      <c r="L6" s="119"/>
    </row>
    <row r="7" spans="3:14" s="120" customFormat="1" ht="13.95" customHeight="1">
      <c r="C7" s="398" t="s">
        <v>180</v>
      </c>
      <c r="D7" s="398"/>
      <c r="E7" s="398"/>
      <c r="F7" s="398"/>
      <c r="G7" s="398"/>
      <c r="H7" s="398"/>
      <c r="I7" s="398"/>
      <c r="J7" s="398"/>
      <c r="K7" s="398"/>
      <c r="L7" s="398"/>
      <c r="M7" s="398"/>
      <c r="N7" s="398"/>
    </row>
    <row r="8" spans="3:14" s="120" customFormat="1" ht="13.95" customHeight="1">
      <c r="C8" s="398" t="s">
        <v>267</v>
      </c>
      <c r="D8" s="398"/>
      <c r="E8" s="398"/>
      <c r="F8" s="398"/>
      <c r="G8" s="398"/>
      <c r="H8" s="398"/>
      <c r="I8" s="398"/>
      <c r="J8" s="398"/>
      <c r="K8" s="398"/>
      <c r="L8" s="398"/>
      <c r="M8" s="398"/>
      <c r="N8" s="398"/>
    </row>
    <row r="9" spans="3:14" s="120" customFormat="1" ht="13.95" customHeight="1">
      <c r="C9" s="121"/>
      <c r="D9" s="121"/>
      <c r="E9" s="121"/>
      <c r="F9" s="121"/>
      <c r="G9" s="121"/>
      <c r="H9" s="121"/>
      <c r="I9" s="121"/>
      <c r="J9" s="121"/>
      <c r="K9" s="121"/>
      <c r="L9" s="121"/>
      <c r="M9" s="121"/>
      <c r="N9" s="121"/>
    </row>
    <row r="11" spans="3:14">
      <c r="C11" s="80" t="s">
        <v>79</v>
      </c>
    </row>
    <row r="12" spans="3:14" ht="12.6" customHeight="1">
      <c r="C12" s="80"/>
    </row>
    <row r="13" spans="3:14">
      <c r="C13" s="80" t="s">
        <v>88</v>
      </c>
    </row>
    <row r="14" spans="3:14" ht="37.950000000000003" customHeight="1">
      <c r="C14" s="386" t="s">
        <v>181</v>
      </c>
      <c r="D14" s="386"/>
      <c r="E14" s="386"/>
      <c r="F14" s="386"/>
      <c r="G14" s="386"/>
      <c r="H14" s="386"/>
      <c r="I14" s="386"/>
      <c r="J14" s="386"/>
      <c r="K14" s="386"/>
      <c r="L14" s="386"/>
      <c r="M14" s="386"/>
      <c r="N14" s="91"/>
    </row>
    <row r="15" spans="3:14" ht="43.2" customHeight="1">
      <c r="C15" s="386" t="s">
        <v>265</v>
      </c>
      <c r="D15" s="386"/>
      <c r="E15" s="386"/>
      <c r="F15" s="386"/>
      <c r="G15" s="386"/>
      <c r="H15" s="386"/>
      <c r="I15" s="386"/>
      <c r="J15" s="386"/>
      <c r="K15" s="386"/>
      <c r="L15" s="386"/>
      <c r="M15" s="386"/>
      <c r="N15" s="91"/>
    </row>
    <row r="16" spans="3:14" ht="49.2" customHeight="1">
      <c r="C16" s="386" t="s">
        <v>147</v>
      </c>
      <c r="D16" s="386"/>
      <c r="E16" s="386"/>
      <c r="F16" s="386"/>
      <c r="G16" s="386"/>
      <c r="H16" s="386"/>
      <c r="I16" s="386"/>
      <c r="J16" s="386"/>
      <c r="K16" s="386"/>
      <c r="L16" s="386"/>
      <c r="M16" s="386"/>
      <c r="N16" s="91"/>
    </row>
    <row r="17" spans="3:14" ht="47.55" customHeight="1">
      <c r="C17" s="386" t="s">
        <v>266</v>
      </c>
      <c r="D17" s="386"/>
      <c r="E17" s="386"/>
      <c r="F17" s="386"/>
      <c r="G17" s="386"/>
      <c r="H17" s="386"/>
      <c r="I17" s="386"/>
      <c r="J17" s="386"/>
      <c r="K17" s="386"/>
      <c r="L17" s="386"/>
      <c r="M17" s="386"/>
      <c r="N17" s="91"/>
    </row>
    <row r="18" spans="3:14">
      <c r="C18" s="118"/>
      <c r="D18" s="118"/>
      <c r="E18" s="118"/>
      <c r="F18" s="118"/>
      <c r="G18" s="118"/>
      <c r="H18" s="118"/>
      <c r="I18" s="118"/>
      <c r="J18" s="118"/>
      <c r="K18" s="118"/>
      <c r="L18" s="118"/>
    </row>
    <row r="19" spans="3:14">
      <c r="C19" s="80" t="s">
        <v>89</v>
      </c>
    </row>
    <row r="20" spans="3:14" ht="9.6" customHeight="1">
      <c r="C20" s="118"/>
      <c r="D20" s="118"/>
      <c r="E20" s="118"/>
      <c r="F20" s="118"/>
      <c r="G20" s="118"/>
      <c r="H20" s="118"/>
      <c r="I20" s="118"/>
      <c r="J20" s="118"/>
      <c r="K20" s="118"/>
      <c r="L20" s="118"/>
    </row>
    <row r="21" spans="3:14" ht="37.950000000000003" customHeight="1">
      <c r="C21" s="386" t="s">
        <v>182</v>
      </c>
      <c r="D21" s="386"/>
      <c r="E21" s="386"/>
      <c r="F21" s="386"/>
      <c r="G21" s="386"/>
      <c r="H21" s="386"/>
      <c r="I21" s="386"/>
      <c r="J21" s="386"/>
      <c r="K21" s="386"/>
      <c r="L21" s="386"/>
      <c r="M21" s="386"/>
      <c r="N21" s="386"/>
    </row>
    <row r="23" spans="3:14">
      <c r="C23" s="80" t="s">
        <v>152</v>
      </c>
    </row>
    <row r="24" spans="3:14">
      <c r="C24" s="80"/>
    </row>
    <row r="25" spans="3:14">
      <c r="C25" s="80" t="s">
        <v>80</v>
      </c>
    </row>
    <row r="27" spans="3:14" ht="62.25" customHeight="1">
      <c r="C27" s="386" t="s">
        <v>268</v>
      </c>
      <c r="D27" s="386"/>
      <c r="E27" s="386"/>
      <c r="F27" s="386"/>
      <c r="G27" s="386"/>
      <c r="H27" s="386"/>
      <c r="I27" s="386"/>
      <c r="J27" s="386"/>
      <c r="K27" s="386"/>
      <c r="L27" s="386"/>
      <c r="M27" s="386"/>
      <c r="N27" s="386"/>
    </row>
    <row r="28" spans="3:14">
      <c r="C28" s="386"/>
      <c r="D28" s="386"/>
      <c r="E28" s="386"/>
      <c r="F28" s="386"/>
      <c r="G28" s="386"/>
      <c r="H28" s="386"/>
      <c r="I28" s="386"/>
      <c r="J28" s="386"/>
      <c r="K28" s="386"/>
      <c r="L28" s="386"/>
    </row>
    <row r="29" spans="3:14">
      <c r="C29" s="80" t="s">
        <v>81</v>
      </c>
    </row>
    <row r="30" spans="3:14" ht="37.950000000000003" customHeight="1">
      <c r="C30" s="386" t="s">
        <v>148</v>
      </c>
      <c r="D30" s="386"/>
      <c r="E30" s="386"/>
      <c r="F30" s="386"/>
      <c r="G30" s="386"/>
      <c r="H30" s="386"/>
      <c r="I30" s="386"/>
      <c r="J30" s="386"/>
      <c r="K30" s="386"/>
      <c r="L30" s="386"/>
      <c r="M30" s="386"/>
      <c r="N30" s="386"/>
    </row>
    <row r="31" spans="3:14" ht="13.8" thickBot="1"/>
    <row r="32" spans="3:14" ht="28.5" customHeight="1">
      <c r="C32" s="392" t="s">
        <v>149</v>
      </c>
      <c r="D32" s="393"/>
      <c r="E32" s="393"/>
      <c r="F32" s="393"/>
      <c r="G32" s="393"/>
      <c r="H32" s="394"/>
      <c r="I32" s="390" t="s">
        <v>75</v>
      </c>
      <c r="J32" s="391"/>
      <c r="K32" s="390" t="s">
        <v>76</v>
      </c>
      <c r="L32" s="391"/>
    </row>
    <row r="33" spans="3:12" ht="31.5" customHeight="1" thickBot="1">
      <c r="C33" s="387" t="s">
        <v>269</v>
      </c>
      <c r="D33" s="388"/>
      <c r="E33" s="388"/>
      <c r="F33" s="388"/>
      <c r="G33" s="388"/>
      <c r="H33" s="389"/>
      <c r="I33" s="384">
        <v>0</v>
      </c>
      <c r="J33" s="385"/>
      <c r="K33" s="384">
        <v>1</v>
      </c>
      <c r="L33" s="385"/>
    </row>
    <row r="34" spans="3:12" ht="31.5" customHeight="1" thickBot="1">
      <c r="C34" s="387" t="s">
        <v>150</v>
      </c>
      <c r="D34" s="388"/>
      <c r="E34" s="388"/>
      <c r="F34" s="388"/>
      <c r="G34" s="388"/>
      <c r="H34" s="389"/>
      <c r="I34" s="384">
        <v>0</v>
      </c>
      <c r="J34" s="385"/>
      <c r="K34" s="384">
        <v>1</v>
      </c>
      <c r="L34" s="385"/>
    </row>
    <row r="35" spans="3:12" ht="48" customHeight="1" thickBot="1">
      <c r="C35" s="395" t="s">
        <v>272</v>
      </c>
      <c r="D35" s="396"/>
      <c r="E35" s="396"/>
      <c r="F35" s="396"/>
      <c r="G35" s="396"/>
      <c r="H35" s="397"/>
      <c r="I35" s="384">
        <v>0</v>
      </c>
      <c r="J35" s="385"/>
      <c r="K35" s="384">
        <v>0.5</v>
      </c>
      <c r="L35" s="385"/>
    </row>
    <row r="36" spans="3:12" ht="31.5" customHeight="1" thickBot="1">
      <c r="C36" s="387" t="s">
        <v>151</v>
      </c>
      <c r="D36" s="388"/>
      <c r="E36" s="388"/>
      <c r="F36" s="388"/>
      <c r="G36" s="388"/>
      <c r="H36" s="389"/>
      <c r="I36" s="384">
        <v>0</v>
      </c>
      <c r="J36" s="385"/>
      <c r="K36" s="384">
        <v>1</v>
      </c>
      <c r="L36" s="385"/>
    </row>
    <row r="37" spans="3:12" ht="31.5" customHeight="1" thickBot="1">
      <c r="C37" s="387" t="s">
        <v>270</v>
      </c>
      <c r="D37" s="388"/>
      <c r="E37" s="388"/>
      <c r="F37" s="388"/>
      <c r="G37" s="388"/>
      <c r="H37" s="389"/>
      <c r="I37" s="384">
        <v>0</v>
      </c>
      <c r="J37" s="385"/>
      <c r="K37" s="384">
        <v>0.8</v>
      </c>
      <c r="L37" s="385"/>
    </row>
    <row r="38" spans="3:12" ht="31.5" customHeight="1" thickBot="1">
      <c r="C38" s="387" t="s">
        <v>271</v>
      </c>
      <c r="D38" s="388"/>
      <c r="E38" s="388"/>
      <c r="F38" s="388"/>
      <c r="G38" s="388"/>
      <c r="H38" s="389"/>
      <c r="I38" s="384">
        <v>0</v>
      </c>
      <c r="J38" s="385"/>
      <c r="K38" s="384">
        <v>0.8</v>
      </c>
      <c r="L38" s="385"/>
    </row>
    <row r="39" spans="3:12" ht="31.5" customHeight="1" thickBot="1">
      <c r="C39" s="387" t="s">
        <v>273</v>
      </c>
      <c r="D39" s="388"/>
      <c r="E39" s="388"/>
      <c r="F39" s="388"/>
      <c r="G39" s="388"/>
      <c r="H39" s="389"/>
      <c r="I39" s="384">
        <v>0</v>
      </c>
      <c r="J39" s="385"/>
      <c r="K39" s="384">
        <v>0.2</v>
      </c>
      <c r="L39" s="385"/>
    </row>
    <row r="40" spans="3:12" ht="31.5" customHeight="1" thickBot="1">
      <c r="C40" s="387" t="s">
        <v>274</v>
      </c>
      <c r="D40" s="388"/>
      <c r="E40" s="388"/>
      <c r="F40" s="388"/>
      <c r="G40" s="388"/>
      <c r="H40" s="389"/>
      <c r="I40" s="384">
        <v>0</v>
      </c>
      <c r="J40" s="385"/>
      <c r="K40" s="384">
        <v>0.5</v>
      </c>
      <c r="L40" s="385"/>
    </row>
    <row r="41" spans="3:12" ht="31.5" customHeight="1" thickBot="1">
      <c r="C41" s="387" t="s">
        <v>275</v>
      </c>
      <c r="D41" s="388"/>
      <c r="E41" s="388"/>
      <c r="F41" s="388"/>
      <c r="G41" s="388"/>
      <c r="H41" s="389"/>
      <c r="I41" s="384">
        <v>0</v>
      </c>
      <c r="J41" s="385"/>
      <c r="K41" s="384">
        <v>0.3</v>
      </c>
      <c r="L41" s="385"/>
    </row>
    <row r="42" spans="3:12" ht="31.5" customHeight="1" thickBot="1">
      <c r="C42" s="387" t="s">
        <v>276</v>
      </c>
      <c r="D42" s="388"/>
      <c r="E42" s="388"/>
      <c r="F42" s="388"/>
      <c r="G42" s="388"/>
      <c r="H42" s="389"/>
      <c r="I42" s="384">
        <v>0</v>
      </c>
      <c r="J42" s="385"/>
      <c r="K42" s="384">
        <v>0.3</v>
      </c>
      <c r="L42" s="385"/>
    </row>
    <row r="43" spans="3:12" ht="48" customHeight="1" thickBot="1">
      <c r="C43" s="387" t="s">
        <v>277</v>
      </c>
      <c r="D43" s="388"/>
      <c r="E43" s="388"/>
      <c r="F43" s="388"/>
      <c r="G43" s="388"/>
      <c r="H43" s="389"/>
      <c r="I43" s="384">
        <v>0</v>
      </c>
      <c r="J43" s="385"/>
      <c r="K43" s="384">
        <v>0.5</v>
      </c>
      <c r="L43" s="385"/>
    </row>
    <row r="44" spans="3:12" ht="31.5" customHeight="1">
      <c r="C44" s="307"/>
      <c r="D44" s="307"/>
      <c r="E44" s="307"/>
      <c r="F44" s="307"/>
      <c r="G44" s="307"/>
      <c r="H44" s="307"/>
      <c r="I44" s="306"/>
      <c r="J44" s="306"/>
      <c r="K44" s="306"/>
      <c r="L44" s="306"/>
    </row>
    <row r="45" spans="3:12" ht="66" customHeight="1">
      <c r="C45" s="386" t="s">
        <v>144</v>
      </c>
      <c r="D45" s="386"/>
      <c r="E45" s="386"/>
      <c r="F45" s="386"/>
      <c r="G45" s="386"/>
      <c r="H45" s="386"/>
      <c r="I45" s="386"/>
      <c r="J45" s="386"/>
      <c r="K45" s="386"/>
      <c r="L45" s="386"/>
    </row>
    <row r="46" spans="3:12">
      <c r="C46" s="386" t="s">
        <v>77</v>
      </c>
      <c r="D46" s="386"/>
      <c r="E46" s="386"/>
      <c r="F46" s="386"/>
      <c r="G46" s="386"/>
      <c r="H46" s="386"/>
      <c r="I46" s="386"/>
      <c r="J46" s="386"/>
      <c r="K46" s="386"/>
      <c r="L46" s="386"/>
    </row>
    <row r="47" spans="3:12">
      <c r="C47" s="118"/>
      <c r="D47" s="118"/>
      <c r="E47" s="118"/>
      <c r="F47" s="118"/>
      <c r="G47" s="118"/>
      <c r="H47" s="118"/>
      <c r="I47" s="118"/>
      <c r="J47" s="118"/>
      <c r="K47" s="118"/>
      <c r="L47" s="118"/>
    </row>
    <row r="48" spans="3:12">
      <c r="C48" s="80" t="s">
        <v>104</v>
      </c>
      <c r="D48" s="118"/>
      <c r="E48" s="118"/>
      <c r="F48" s="118"/>
      <c r="G48" s="118"/>
      <c r="H48" s="118"/>
      <c r="I48" s="118"/>
      <c r="J48" s="118"/>
      <c r="K48" s="118"/>
      <c r="L48" s="118"/>
    </row>
    <row r="49" spans="3:14" ht="12" customHeight="1">
      <c r="C49" s="118"/>
      <c r="D49" s="118"/>
      <c r="E49" s="118"/>
      <c r="F49" s="118"/>
      <c r="G49" s="118"/>
      <c r="H49" s="118"/>
      <c r="I49" s="118"/>
      <c r="J49" s="118"/>
      <c r="K49" s="118"/>
      <c r="L49" s="118"/>
    </row>
    <row r="50" spans="3:14" ht="65.25" customHeight="1">
      <c r="C50" s="386" t="s">
        <v>278</v>
      </c>
      <c r="D50" s="386"/>
      <c r="E50" s="386"/>
      <c r="F50" s="386"/>
      <c r="G50" s="386"/>
      <c r="H50" s="386"/>
      <c r="I50" s="386"/>
      <c r="J50" s="386"/>
      <c r="K50" s="386"/>
      <c r="L50" s="386"/>
      <c r="M50" s="386"/>
      <c r="N50" s="386"/>
    </row>
    <row r="51" spans="3:14">
      <c r="C51" s="118"/>
      <c r="D51" s="118"/>
      <c r="E51" s="118"/>
      <c r="F51" s="118"/>
      <c r="G51" s="118"/>
      <c r="H51" s="118"/>
      <c r="I51" s="118"/>
      <c r="J51" s="118"/>
      <c r="K51" s="118"/>
      <c r="L51" s="118"/>
    </row>
    <row r="52" spans="3:14">
      <c r="C52" s="80" t="s">
        <v>183</v>
      </c>
      <c r="D52" s="118"/>
      <c r="E52" s="118"/>
      <c r="F52" s="118"/>
      <c r="G52" s="118"/>
      <c r="H52" s="118"/>
      <c r="I52" s="118"/>
      <c r="J52" s="118"/>
      <c r="K52" s="118"/>
      <c r="L52" s="118"/>
    </row>
    <row r="53" spans="3:14" ht="12" customHeight="1">
      <c r="C53" s="118"/>
      <c r="D53" s="118"/>
      <c r="E53" s="118"/>
      <c r="F53" s="118"/>
      <c r="G53" s="118"/>
      <c r="H53" s="118"/>
      <c r="I53" s="118"/>
      <c r="J53" s="118"/>
      <c r="K53" s="118"/>
      <c r="L53" s="118"/>
    </row>
    <row r="54" spans="3:14" ht="57.75" customHeight="1">
      <c r="C54" s="386" t="s">
        <v>279</v>
      </c>
      <c r="D54" s="386"/>
      <c r="E54" s="386"/>
      <c r="F54" s="386"/>
      <c r="G54" s="386"/>
      <c r="H54" s="386"/>
      <c r="I54" s="386"/>
      <c r="J54" s="386"/>
      <c r="K54" s="386"/>
      <c r="L54" s="386"/>
      <c r="M54" s="386"/>
      <c r="N54" s="386"/>
    </row>
    <row r="55" spans="3:14">
      <c r="C55" s="118"/>
      <c r="D55" s="118"/>
      <c r="E55" s="118"/>
      <c r="F55" s="118"/>
      <c r="G55" s="118"/>
      <c r="H55" s="118"/>
      <c r="I55" s="118"/>
      <c r="J55" s="118"/>
      <c r="K55" s="118"/>
      <c r="L55" s="118"/>
    </row>
    <row r="56" spans="3:14">
      <c r="C56" s="80" t="s">
        <v>105</v>
      </c>
      <c r="D56" s="118"/>
      <c r="E56" s="118"/>
      <c r="F56" s="118"/>
      <c r="G56" s="118"/>
      <c r="H56" s="118"/>
      <c r="I56" s="118"/>
      <c r="J56" s="118"/>
      <c r="K56" s="118"/>
      <c r="L56" s="118"/>
    </row>
    <row r="57" spans="3:14" ht="6.6" customHeight="1">
      <c r="C57" s="118"/>
      <c r="D57" s="118"/>
      <c r="E57" s="118"/>
      <c r="F57" s="118"/>
      <c r="G57" s="118"/>
      <c r="H57" s="118"/>
      <c r="I57" s="118"/>
      <c r="J57" s="118"/>
      <c r="K57" s="118"/>
      <c r="L57" s="118"/>
    </row>
    <row r="58" spans="3:14" ht="51" customHeight="1">
      <c r="C58" s="386" t="s">
        <v>280</v>
      </c>
      <c r="D58" s="386"/>
      <c r="E58" s="386"/>
      <c r="F58" s="386"/>
      <c r="G58" s="386"/>
      <c r="H58" s="386"/>
      <c r="I58" s="386"/>
      <c r="J58" s="386"/>
      <c r="K58" s="386"/>
      <c r="L58" s="386"/>
      <c r="M58" s="386"/>
      <c r="N58" s="386"/>
    </row>
    <row r="59" spans="3:14">
      <c r="C59" s="118"/>
      <c r="D59" s="118"/>
      <c r="E59" s="118"/>
      <c r="F59" s="118"/>
      <c r="G59" s="118"/>
      <c r="H59" s="118"/>
      <c r="I59" s="118"/>
      <c r="J59" s="118"/>
      <c r="K59" s="118"/>
      <c r="L59" s="118"/>
    </row>
    <row r="60" spans="3:14">
      <c r="C60" s="80" t="s">
        <v>92</v>
      </c>
    </row>
    <row r="61" spans="3:14">
      <c r="C61" s="80"/>
    </row>
    <row r="62" spans="3:14">
      <c r="C62" s="80" t="s">
        <v>87</v>
      </c>
    </row>
    <row r="63" spans="3:14" ht="76.2" customHeight="1">
      <c r="C63" s="386" t="s">
        <v>281</v>
      </c>
      <c r="D63" s="386"/>
      <c r="E63" s="386"/>
      <c r="F63" s="386"/>
      <c r="G63" s="386"/>
      <c r="H63" s="386"/>
      <c r="I63" s="386"/>
      <c r="J63" s="386"/>
      <c r="K63" s="386"/>
      <c r="L63" s="386"/>
      <c r="M63" s="386"/>
      <c r="N63" s="386"/>
    </row>
    <row r="65" spans="3:14">
      <c r="C65" s="80" t="s">
        <v>48</v>
      </c>
    </row>
    <row r="66" spans="3:14" ht="32.25" customHeight="1">
      <c r="C66" s="386" t="s">
        <v>145</v>
      </c>
      <c r="D66" s="386"/>
      <c r="E66" s="386"/>
      <c r="F66" s="386"/>
      <c r="G66" s="386"/>
      <c r="H66" s="386"/>
      <c r="I66" s="386"/>
      <c r="J66" s="386"/>
      <c r="K66" s="386"/>
      <c r="L66" s="386"/>
      <c r="M66" s="386"/>
      <c r="N66" s="386"/>
    </row>
    <row r="67" spans="3:14" ht="122.25" customHeight="1">
      <c r="C67" s="386" t="s">
        <v>282</v>
      </c>
      <c r="D67" s="386"/>
      <c r="E67" s="386"/>
      <c r="F67" s="386"/>
      <c r="G67" s="386"/>
      <c r="H67" s="386"/>
      <c r="I67" s="386"/>
      <c r="J67" s="386"/>
      <c r="K67" s="386"/>
      <c r="L67" s="386"/>
      <c r="M67" s="386"/>
      <c r="N67" s="386"/>
    </row>
    <row r="68" spans="3:14" ht="32.25" customHeight="1">
      <c r="C68" s="386" t="s">
        <v>146</v>
      </c>
      <c r="D68" s="386"/>
      <c r="E68" s="386"/>
      <c r="F68" s="386"/>
      <c r="G68" s="386"/>
      <c r="H68" s="386"/>
      <c r="I68" s="386"/>
      <c r="J68" s="386"/>
      <c r="K68" s="386"/>
      <c r="L68" s="386"/>
      <c r="M68" s="386"/>
      <c r="N68" s="386"/>
    </row>
    <row r="69" spans="3:14" ht="32.25" customHeight="1">
      <c r="C69" s="386" t="s">
        <v>187</v>
      </c>
      <c r="D69" s="386"/>
      <c r="E69" s="386"/>
      <c r="F69" s="386"/>
      <c r="G69" s="386"/>
      <c r="H69" s="386"/>
      <c r="I69" s="386"/>
      <c r="J69" s="386"/>
      <c r="K69" s="386"/>
      <c r="L69" s="386"/>
      <c r="M69" s="386"/>
      <c r="N69" s="386"/>
    </row>
    <row r="70" spans="3:14" ht="32.25" customHeight="1">
      <c r="C70" s="386" t="s">
        <v>153</v>
      </c>
      <c r="D70" s="386"/>
      <c r="E70" s="386"/>
      <c r="F70" s="386"/>
      <c r="G70" s="386"/>
      <c r="H70" s="386"/>
      <c r="I70" s="386"/>
      <c r="J70" s="386"/>
      <c r="K70" s="386"/>
      <c r="L70" s="386"/>
      <c r="M70" s="386"/>
      <c r="N70" s="386"/>
    </row>
    <row r="73" spans="3:14">
      <c r="C73" s="80" t="s">
        <v>82</v>
      </c>
    </row>
    <row r="74" spans="3:14">
      <c r="C74" s="80"/>
    </row>
    <row r="75" spans="3:14">
      <c r="C75" s="80" t="s">
        <v>83</v>
      </c>
    </row>
    <row r="76" spans="3:14" ht="66.599999999999994" customHeight="1">
      <c r="C76" s="386" t="s">
        <v>283</v>
      </c>
      <c r="D76" s="386"/>
      <c r="E76" s="386"/>
      <c r="F76" s="386"/>
      <c r="G76" s="386"/>
      <c r="H76" s="386"/>
      <c r="I76" s="386"/>
      <c r="J76" s="386"/>
      <c r="K76" s="386"/>
      <c r="L76" s="386"/>
      <c r="M76" s="386"/>
      <c r="N76" s="386"/>
    </row>
    <row r="77" spans="3:14" ht="66.599999999999994" customHeight="1">
      <c r="C77" s="386" t="s">
        <v>284</v>
      </c>
      <c r="D77" s="386"/>
      <c r="E77" s="386"/>
      <c r="F77" s="386"/>
      <c r="G77" s="386"/>
      <c r="H77" s="386"/>
      <c r="I77" s="386"/>
      <c r="J77" s="386"/>
      <c r="K77" s="386"/>
      <c r="L77" s="386"/>
      <c r="M77" s="386"/>
      <c r="N77" s="386"/>
    </row>
    <row r="78" spans="3:14">
      <c r="C78" s="118"/>
      <c r="D78" s="118"/>
      <c r="E78" s="118"/>
      <c r="F78" s="118"/>
      <c r="G78" s="118"/>
      <c r="H78" s="118"/>
      <c r="I78" s="118"/>
      <c r="J78" s="118"/>
      <c r="K78" s="118"/>
      <c r="L78" s="118"/>
    </row>
    <row r="79" spans="3:14">
      <c r="C79" s="80" t="s">
        <v>286</v>
      </c>
    </row>
    <row r="80" spans="3:14" ht="47.4" customHeight="1">
      <c r="C80" s="386" t="s">
        <v>285</v>
      </c>
      <c r="D80" s="386"/>
      <c r="E80" s="386"/>
      <c r="F80" s="386"/>
      <c r="G80" s="386"/>
      <c r="H80" s="386"/>
      <c r="I80" s="386"/>
      <c r="J80" s="386"/>
      <c r="K80" s="386"/>
      <c r="L80" s="386"/>
      <c r="M80" s="386"/>
      <c r="N80" s="386"/>
    </row>
    <row r="81" spans="2:16">
      <c r="C81" s="399" t="s">
        <v>287</v>
      </c>
      <c r="D81" s="399"/>
      <c r="E81" s="399"/>
      <c r="F81" s="399"/>
      <c r="G81" s="399"/>
    </row>
    <row r="82" spans="2:16">
      <c r="C82" s="386" t="s">
        <v>288</v>
      </c>
      <c r="D82" s="386"/>
      <c r="E82" s="386"/>
      <c r="F82" s="386"/>
      <c r="G82" s="386"/>
      <c r="H82" s="386"/>
      <c r="I82" s="386"/>
      <c r="J82" s="386"/>
      <c r="K82" s="386"/>
      <c r="L82" s="386"/>
      <c r="M82" s="386"/>
      <c r="N82" s="386"/>
    </row>
    <row r="83" spans="2:16">
      <c r="C83" s="69" t="s">
        <v>289</v>
      </c>
      <c r="D83" s="91"/>
      <c r="E83" s="91"/>
      <c r="F83" s="91"/>
      <c r="G83" s="91"/>
      <c r="H83" s="91"/>
      <c r="I83" s="91"/>
      <c r="J83" s="91"/>
      <c r="K83" s="91"/>
      <c r="L83" s="91"/>
      <c r="M83" s="91"/>
      <c r="N83" s="91"/>
    </row>
    <row r="84" spans="2:16" ht="31.2" customHeight="1">
      <c r="C84" s="386" t="s">
        <v>290</v>
      </c>
      <c r="D84" s="386"/>
      <c r="E84" s="386"/>
      <c r="F84" s="386"/>
      <c r="G84" s="386"/>
      <c r="H84" s="386"/>
      <c r="I84" s="386"/>
      <c r="J84" s="386"/>
      <c r="K84" s="386"/>
      <c r="L84" s="386"/>
      <c r="M84" s="386"/>
      <c r="N84" s="386"/>
    </row>
    <row r="85" spans="2:16">
      <c r="C85" s="309"/>
      <c r="D85" s="118"/>
      <c r="E85" s="118"/>
      <c r="F85" s="118"/>
      <c r="G85" s="118"/>
      <c r="H85" s="118"/>
      <c r="I85" s="118"/>
      <c r="J85" s="118"/>
      <c r="K85" s="118"/>
      <c r="L85" s="118"/>
    </row>
    <row r="86" spans="2:16">
      <c r="C86" s="69" t="s">
        <v>291</v>
      </c>
      <c r="D86" s="69"/>
      <c r="E86" s="69"/>
      <c r="F86" s="69"/>
      <c r="G86" s="91"/>
      <c r="H86" s="91"/>
      <c r="I86" s="91"/>
      <c r="J86" s="91"/>
      <c r="K86" s="91"/>
      <c r="L86" s="91"/>
      <c r="M86" s="91"/>
      <c r="N86" s="91"/>
    </row>
    <row r="87" spans="2:16">
      <c r="C87" s="69" t="s">
        <v>292</v>
      </c>
      <c r="D87" s="69"/>
      <c r="E87" s="69"/>
      <c r="F87" s="69"/>
      <c r="G87" s="69"/>
      <c r="H87" s="91"/>
      <c r="I87" s="91"/>
      <c r="J87" s="91"/>
      <c r="K87" s="91"/>
      <c r="L87" s="91"/>
      <c r="M87" s="91"/>
      <c r="N87" s="91"/>
    </row>
    <row r="88" spans="2:16">
      <c r="C88" s="386" t="s">
        <v>293</v>
      </c>
      <c r="D88" s="386"/>
      <c r="E88" s="386"/>
      <c r="F88" s="386"/>
      <c r="G88" s="386"/>
      <c r="H88" s="386"/>
      <c r="I88" s="386"/>
      <c r="J88" s="386"/>
      <c r="K88" s="386"/>
      <c r="L88" s="386"/>
      <c r="M88" s="386"/>
      <c r="N88" s="386"/>
    </row>
    <row r="89" spans="2:16">
      <c r="C89" s="308"/>
    </row>
    <row r="90" spans="2:16">
      <c r="C90" s="69" t="s">
        <v>294</v>
      </c>
      <c r="D90" s="69"/>
      <c r="E90" s="69"/>
      <c r="F90" s="69"/>
      <c r="G90" s="69"/>
      <c r="H90" s="91"/>
      <c r="I90" s="91"/>
      <c r="J90" s="91"/>
      <c r="K90" s="91"/>
      <c r="L90" s="91"/>
      <c r="M90" s="91"/>
      <c r="N90" s="91"/>
    </row>
    <row r="91" spans="2:16" s="109" customFormat="1">
      <c r="C91" s="386" t="s">
        <v>295</v>
      </c>
      <c r="D91" s="386"/>
      <c r="E91" s="386"/>
      <c r="F91" s="386"/>
      <c r="G91" s="386"/>
      <c r="H91" s="386"/>
      <c r="I91" s="386"/>
      <c r="J91" s="386"/>
      <c r="K91" s="386"/>
      <c r="L91" s="386"/>
      <c r="M91" s="386"/>
      <c r="N91" s="386"/>
    </row>
    <row r="92" spans="2:16" s="109" customFormat="1">
      <c r="C92" s="118"/>
      <c r="D92" s="118"/>
      <c r="E92" s="118"/>
      <c r="F92" s="118"/>
      <c r="G92" s="118"/>
      <c r="H92" s="118"/>
      <c r="I92" s="118"/>
      <c r="J92" s="118"/>
      <c r="K92" s="118"/>
      <c r="L92" s="118"/>
    </row>
    <row r="93" spans="2:16" s="1" customFormat="1">
      <c r="D93" s="70"/>
    </row>
    <row r="94" spans="2:16" s="1" customFormat="1">
      <c r="B94" s="70"/>
      <c r="C94" s="70"/>
      <c r="D94" s="70"/>
      <c r="E94" s="70"/>
      <c r="F94" s="111"/>
    </row>
    <row r="95" spans="2:16" s="1" customFormat="1">
      <c r="C95" s="73" t="s">
        <v>103</v>
      </c>
      <c r="P95" s="105"/>
    </row>
    <row r="96" spans="2:16" s="1" customFormat="1">
      <c r="C96" s="73"/>
      <c r="P96" s="105"/>
    </row>
    <row r="97" spans="2:16" s="1" customFormat="1">
      <c r="C97" s="70"/>
      <c r="P97" s="105"/>
    </row>
    <row r="98" spans="2:16" s="1" customFormat="1">
      <c r="C98" s="70"/>
      <c r="P98" s="105"/>
    </row>
    <row r="99" spans="2:16" s="1" customFormat="1">
      <c r="C99" s="70"/>
      <c r="P99" s="105"/>
    </row>
    <row r="100" spans="2:16">
      <c r="D100" s="91"/>
      <c r="E100" s="91"/>
      <c r="F100" s="91"/>
      <c r="I100" s="91"/>
    </row>
    <row r="101" spans="2:16" s="73" customFormat="1">
      <c r="B101" s="81"/>
      <c r="D101" s="72" t="s">
        <v>233</v>
      </c>
      <c r="G101" s="379" t="s">
        <v>188</v>
      </c>
      <c r="H101" s="379"/>
      <c r="I101" s="379"/>
      <c r="J101" s="222" t="s">
        <v>236</v>
      </c>
      <c r="M101" s="75" t="s">
        <v>85</v>
      </c>
    </row>
    <row r="102" spans="2:16" s="73" customFormat="1">
      <c r="B102" s="81"/>
      <c r="D102" s="76" t="s">
        <v>10</v>
      </c>
      <c r="G102" s="380" t="s">
        <v>189</v>
      </c>
      <c r="H102" s="380"/>
      <c r="I102" s="380"/>
      <c r="J102" s="223" t="s">
        <v>237</v>
      </c>
      <c r="M102" s="76" t="s">
        <v>26</v>
      </c>
    </row>
    <row r="103" spans="2:16" s="1" customFormat="1">
      <c r="C103" s="70"/>
    </row>
    <row r="104" spans="2:16" s="1" customFormat="1" ht="13.2" customHeight="1">
      <c r="C104" s="346" t="s">
        <v>254</v>
      </c>
      <c r="D104" s="347"/>
      <c r="E104" s="347"/>
      <c r="F104" s="347"/>
      <c r="G104" s="348"/>
    </row>
    <row r="105" spans="2:16" s="1" customFormat="1" ht="40.799999999999997" customHeight="1">
      <c r="C105" s="349"/>
      <c r="D105" s="350"/>
      <c r="E105" s="350"/>
      <c r="F105" s="350"/>
      <c r="G105" s="351"/>
    </row>
  </sheetData>
  <customSheetViews>
    <customSheetView guid="{7015FC6D-0680-4B00-AA0E-B83DA1D0B666}" scale="80" showPageBreaks="1" showGridLines="0" printArea="1" view="pageBreakPreview" topLeftCell="A79">
      <selection activeCell="H119" sqref="H119"/>
      <pageMargins left="0.7" right="0.7" top="0.75" bottom="0.75" header="0.3" footer="0.3"/>
      <pageSetup scale="67" orientation="portrait" r:id="rId1"/>
    </customSheetView>
    <customSheetView guid="{5FCC9217-B3E9-4B91-A943-5F21728EBEE9}" scale="80" showPageBreaks="1" showGridLines="0" printArea="1" view="pageBreakPreview" topLeftCell="A79">
      <selection activeCell="H119" sqref="H119"/>
      <pageMargins left="0.7" right="0.7" top="0.75" bottom="0.75" header="0.3" footer="0.3"/>
      <pageSetup scale="67" orientation="portrait" r:id="rId2"/>
    </customSheetView>
    <customSheetView guid="{F3648BCD-1CED-4BBB-AE63-37BDB925883F}" scale="80" showPageBreaks="1" showGridLines="0" printArea="1" view="pageBreakPreview">
      <selection activeCell="G307" sqref="G306:G307"/>
      <pageMargins left="0.7" right="0.7" top="0.75" bottom="0.75" header="0.3" footer="0.3"/>
      <pageSetup scale="67" orientation="portrait" r:id="rId3"/>
    </customSheetView>
  </customSheetViews>
  <mergeCells count="68">
    <mergeCell ref="G101:I101"/>
    <mergeCell ref="G102:I102"/>
    <mergeCell ref="C104:G105"/>
    <mergeCell ref="C82:N82"/>
    <mergeCell ref="C81:G81"/>
    <mergeCell ref="C84:N84"/>
    <mergeCell ref="C88:N88"/>
    <mergeCell ref="C91:N91"/>
    <mergeCell ref="C54:N54"/>
    <mergeCell ref="C7:N7"/>
    <mergeCell ref="C8:N8"/>
    <mergeCell ref="C80:N80"/>
    <mergeCell ref="C68:N68"/>
    <mergeCell ref="C69:N69"/>
    <mergeCell ref="C70:N70"/>
    <mergeCell ref="C76:N76"/>
    <mergeCell ref="C77:N77"/>
    <mergeCell ref="C50:N50"/>
    <mergeCell ref="C58:N58"/>
    <mergeCell ref="C63:N63"/>
    <mergeCell ref="C66:N66"/>
    <mergeCell ref="C67:N67"/>
    <mergeCell ref="C27:N27"/>
    <mergeCell ref="C30:N30"/>
    <mergeCell ref="C45:L45"/>
    <mergeCell ref="C28:L28"/>
    <mergeCell ref="C43:H43"/>
    <mergeCell ref="I43:J43"/>
    <mergeCell ref="K32:L32"/>
    <mergeCell ref="I32:J32"/>
    <mergeCell ref="C32:H32"/>
    <mergeCell ref="C39:H39"/>
    <mergeCell ref="C35:H35"/>
    <mergeCell ref="I35:J35"/>
    <mergeCell ref="C33:H33"/>
    <mergeCell ref="I33:J33"/>
    <mergeCell ref="K33:L33"/>
    <mergeCell ref="C34:H34"/>
    <mergeCell ref="I34:J34"/>
    <mergeCell ref="K34:L34"/>
    <mergeCell ref="C21:N21"/>
    <mergeCell ref="C14:M14"/>
    <mergeCell ref="C15:M15"/>
    <mergeCell ref="C16:M16"/>
    <mergeCell ref="C17:M17"/>
    <mergeCell ref="C41:H41"/>
    <mergeCell ref="C42:H42"/>
    <mergeCell ref="K35:L35"/>
    <mergeCell ref="C36:H36"/>
    <mergeCell ref="I36:J36"/>
    <mergeCell ref="K36:L36"/>
    <mergeCell ref="C40:H40"/>
    <mergeCell ref="K43:L43"/>
    <mergeCell ref="I39:J39"/>
    <mergeCell ref="K39:L39"/>
    <mergeCell ref="C46:L46"/>
    <mergeCell ref="C37:H37"/>
    <mergeCell ref="I37:J37"/>
    <mergeCell ref="K37:L37"/>
    <mergeCell ref="C38:H38"/>
    <mergeCell ref="I38:J38"/>
    <mergeCell ref="K38:L38"/>
    <mergeCell ref="I40:J40"/>
    <mergeCell ref="K40:L40"/>
    <mergeCell ref="I41:J41"/>
    <mergeCell ref="K41:L41"/>
    <mergeCell ref="I42:J42"/>
    <mergeCell ref="K42:L42"/>
  </mergeCells>
  <hyperlinks>
    <hyperlink ref="L5" location="INDICE!A1" display="Índice" xr:uid="{28CFDE56-131D-4688-94CF-34527DCB6E3C}"/>
  </hyperlinks>
  <pageMargins left="0.7" right="0.7" top="0.75" bottom="0.75" header="0.3" footer="0.3"/>
  <pageSetup paperSize="9" scale="64" fitToHeight="0" orientation="portrait" r:id="rId4"/>
  <drawing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theme="2" tint="-0.499984740745262"/>
    <pageSetUpPr fitToPage="1"/>
  </sheetPr>
  <dimension ref="A1:S136"/>
  <sheetViews>
    <sheetView showGridLines="0" zoomScale="90" zoomScaleNormal="90" zoomScaleSheetLayoutView="100" workbookViewId="0">
      <pane ySplit="7" topLeftCell="A122" activePane="bottomLeft" state="frozen"/>
      <selection pane="bottomLeft" activeCell="F135" sqref="F135"/>
    </sheetView>
  </sheetViews>
  <sheetFormatPr baseColWidth="10" defaultColWidth="9.21875" defaultRowHeight="13.2"/>
  <cols>
    <col min="1" max="1" width="4.21875" style="93" customWidth="1"/>
    <col min="2" max="2" width="46.44140625" style="93" customWidth="1"/>
    <col min="3" max="3" width="20.5546875" style="93" customWidth="1"/>
    <col min="4" max="4" width="23.77734375" style="93" customWidth="1"/>
    <col min="5" max="5" width="23.21875" style="93" customWidth="1"/>
    <col min="6" max="6" width="17.21875" style="93" customWidth="1"/>
    <col min="7" max="7" width="17.77734375" style="93" bestFit="1" customWidth="1"/>
    <col min="8" max="8" width="20.5546875" style="93" customWidth="1"/>
    <col min="9" max="9" width="22.21875" style="93" bestFit="1" customWidth="1"/>
    <col min="10" max="10" width="17.5546875" style="125" bestFit="1" customWidth="1"/>
    <col min="11" max="11" width="17.5546875" style="93" bestFit="1" customWidth="1"/>
    <col min="12" max="12" width="19.77734375" style="93" customWidth="1"/>
    <col min="13" max="13" width="17.44140625" style="93" customWidth="1"/>
    <col min="14" max="14" width="15.77734375" style="93" bestFit="1" customWidth="1"/>
    <col min="15" max="15" width="19.21875" style="93" customWidth="1"/>
    <col min="16" max="16" width="16.77734375" style="93" customWidth="1"/>
    <col min="17" max="17" width="29.6640625" style="93" bestFit="1" customWidth="1"/>
    <col min="18" max="18" width="20.77734375" style="93" bestFit="1" customWidth="1"/>
    <col min="19" max="19" width="54.6640625" style="93" bestFit="1" customWidth="1"/>
    <col min="20" max="16384" width="9.21875" style="93"/>
  </cols>
  <sheetData>
    <row r="1" spans="1:14" s="82" customFormat="1">
      <c r="D1" s="83"/>
    </row>
    <row r="2" spans="1:14" s="82" customFormat="1">
      <c r="D2" s="83"/>
    </row>
    <row r="3" spans="1:14" s="82" customFormat="1">
      <c r="D3" s="83"/>
    </row>
    <row r="4" spans="1:14" s="84" customFormat="1" ht="13.8" thickBot="1">
      <c r="D4" s="85"/>
    </row>
    <row r="5" spans="1:14" s="81" customFormat="1" ht="13.8" thickTop="1">
      <c r="F5" s="79" t="s">
        <v>91</v>
      </c>
    </row>
    <row r="6" spans="1:14" s="120" customFormat="1" ht="13.95" customHeight="1">
      <c r="B6" s="398" t="s">
        <v>180</v>
      </c>
      <c r="C6" s="398"/>
      <c r="D6" s="398"/>
      <c r="E6" s="398"/>
      <c r="F6" s="398"/>
      <c r="G6" s="121"/>
      <c r="H6" s="121"/>
      <c r="I6" s="122"/>
      <c r="J6" s="122"/>
      <c r="K6" s="122"/>
      <c r="L6" s="122"/>
      <c r="M6" s="122"/>
      <c r="N6" s="122"/>
    </row>
    <row r="7" spans="1:14" s="120" customFormat="1" ht="21.6" customHeight="1">
      <c r="B7" s="398" t="s">
        <v>193</v>
      </c>
      <c r="C7" s="398"/>
      <c r="D7" s="398"/>
      <c r="E7" s="398"/>
      <c r="F7" s="398"/>
      <c r="G7" s="121"/>
      <c r="H7" s="121"/>
      <c r="I7" s="122"/>
      <c r="J7" s="122"/>
      <c r="K7" s="122"/>
      <c r="L7" s="122"/>
      <c r="M7" s="122"/>
      <c r="N7" s="122"/>
    </row>
    <row r="10" spans="1:14" s="81" customFormat="1">
      <c r="B10" s="69" t="s">
        <v>296</v>
      </c>
      <c r="C10" s="69"/>
      <c r="D10" s="69"/>
      <c r="E10" s="69"/>
      <c r="F10" s="91"/>
      <c r="G10" s="91"/>
      <c r="H10" s="91"/>
      <c r="I10" s="91"/>
      <c r="J10" s="91"/>
      <c r="K10" s="91"/>
      <c r="L10" s="91"/>
      <c r="M10" s="91"/>
    </row>
    <row r="11" spans="1:14" s="81" customFormat="1">
      <c r="B11" s="69" t="s">
        <v>297</v>
      </c>
      <c r="C11" s="69"/>
      <c r="D11" s="69"/>
      <c r="E11" s="69"/>
      <c r="F11" s="69"/>
      <c r="G11" s="91"/>
      <c r="H11" s="91"/>
      <c r="I11" s="91"/>
      <c r="J11" s="91"/>
      <c r="K11" s="91"/>
      <c r="L11" s="91"/>
      <c r="M11" s="91"/>
    </row>
    <row r="12" spans="1:14" s="81" customFormat="1" ht="31.2" customHeight="1">
      <c r="B12" s="408" t="s">
        <v>300</v>
      </c>
      <c r="C12" s="408"/>
      <c r="D12" s="408"/>
      <c r="E12" s="408"/>
      <c r="F12" s="408"/>
      <c r="G12" s="408"/>
      <c r="H12" s="91"/>
      <c r="I12" s="91"/>
      <c r="J12" s="91"/>
      <c r="K12" s="91"/>
      <c r="L12" s="91"/>
      <c r="M12" s="91"/>
    </row>
    <row r="13" spans="1:14" s="81" customFormat="1">
      <c r="B13" s="69" t="s">
        <v>298</v>
      </c>
      <c r="C13" s="69"/>
      <c r="D13" s="69"/>
      <c r="E13" s="69"/>
      <c r="F13" s="91"/>
      <c r="G13" s="91"/>
      <c r="H13" s="91"/>
      <c r="I13" s="91"/>
      <c r="J13" s="91"/>
      <c r="K13" s="91"/>
      <c r="L13" s="91"/>
      <c r="M13" s="91"/>
    </row>
    <row r="14" spans="1:14" s="80" customFormat="1" ht="39.6" customHeight="1">
      <c r="B14" s="386" t="s">
        <v>299</v>
      </c>
      <c r="C14" s="386"/>
      <c r="D14" s="386"/>
      <c r="E14" s="386"/>
      <c r="F14" s="386"/>
      <c r="G14" s="386"/>
      <c r="H14" s="110"/>
      <c r="I14" s="110"/>
      <c r="J14" s="110"/>
      <c r="K14" s="110"/>
      <c r="L14" s="110"/>
      <c r="M14" s="110"/>
    </row>
    <row r="15" spans="1:14" s="80" customFormat="1" ht="16.2" customHeight="1">
      <c r="B15" s="118"/>
      <c r="C15" s="118"/>
      <c r="D15" s="118"/>
      <c r="E15" s="118"/>
      <c r="F15" s="118"/>
      <c r="G15" s="118"/>
      <c r="H15" s="110"/>
      <c r="I15" s="110"/>
      <c r="J15" s="110"/>
      <c r="K15" s="110"/>
      <c r="L15" s="110"/>
      <c r="M15" s="110"/>
    </row>
    <row r="16" spans="1:14">
      <c r="A16" s="94"/>
      <c r="B16" s="124" t="s">
        <v>301</v>
      </c>
      <c r="C16" s="124"/>
    </row>
    <row r="17" spans="1:10">
      <c r="A17" s="94"/>
      <c r="E17" s="95"/>
    </row>
    <row r="18" spans="1:10">
      <c r="A18" s="94"/>
      <c r="B18" s="403" t="s">
        <v>205</v>
      </c>
      <c r="C18" s="403"/>
      <c r="D18" s="310">
        <v>44926</v>
      </c>
      <c r="E18" s="123">
        <v>44561</v>
      </c>
    </row>
    <row r="19" spans="1:10" ht="15" customHeight="1">
      <c r="A19" s="94"/>
      <c r="B19" s="406" t="s">
        <v>225</v>
      </c>
      <c r="C19" s="406"/>
      <c r="D19" s="311">
        <v>9326003</v>
      </c>
      <c r="E19" s="160">
        <v>0</v>
      </c>
    </row>
    <row r="20" spans="1:10" ht="15" customHeight="1">
      <c r="A20" s="94"/>
      <c r="B20" s="407" t="s">
        <v>206</v>
      </c>
      <c r="C20" s="407"/>
      <c r="D20" s="312">
        <v>9326003</v>
      </c>
      <c r="E20" s="191">
        <v>0</v>
      </c>
      <c r="F20" s="192"/>
    </row>
    <row r="21" spans="1:10">
      <c r="A21" s="94"/>
      <c r="B21" s="80"/>
      <c r="C21" s="80"/>
      <c r="D21" s="128"/>
    </row>
    <row r="22" spans="1:10" ht="51.75" customHeight="1">
      <c r="A22" s="94"/>
      <c r="B22" s="402" t="s">
        <v>302</v>
      </c>
      <c r="C22" s="402"/>
      <c r="D22" s="402"/>
      <c r="E22" s="402"/>
      <c r="F22" s="402"/>
      <c r="G22" s="193"/>
      <c r="H22" s="193"/>
      <c r="I22" s="193"/>
      <c r="J22" s="193"/>
    </row>
    <row r="23" spans="1:10">
      <c r="A23" s="94"/>
      <c r="B23" s="80"/>
      <c r="C23" s="80"/>
      <c r="D23" s="128"/>
    </row>
    <row r="24" spans="1:10">
      <c r="A24" s="94"/>
      <c r="B24" s="124" t="s">
        <v>303</v>
      </c>
      <c r="C24" s="124"/>
    </row>
    <row r="25" spans="1:10">
      <c r="A25" s="94"/>
      <c r="B25" s="93" t="s">
        <v>304</v>
      </c>
      <c r="E25" s="95"/>
    </row>
    <row r="26" spans="1:10">
      <c r="A26" s="94"/>
      <c r="E26" s="95"/>
    </row>
    <row r="27" spans="1:10" ht="26.4">
      <c r="A27" s="94"/>
      <c r="B27" s="400" t="s">
        <v>49</v>
      </c>
      <c r="C27" s="401"/>
      <c r="D27" s="123" t="s">
        <v>50</v>
      </c>
      <c r="E27" s="123" t="s">
        <v>154</v>
      </c>
      <c r="F27" s="123" t="s">
        <v>155</v>
      </c>
    </row>
    <row r="28" spans="1:10" s="124" customFormat="1">
      <c r="A28" s="129"/>
      <c r="B28" s="130" t="s">
        <v>51</v>
      </c>
      <c r="C28" s="131"/>
      <c r="D28" s="132"/>
      <c r="E28" s="132"/>
      <c r="F28" s="133"/>
      <c r="J28" s="134"/>
    </row>
    <row r="29" spans="1:10">
      <c r="A29" s="94"/>
      <c r="B29" s="126" t="s">
        <v>52</v>
      </c>
      <c r="C29" s="127"/>
      <c r="D29" s="161">
        <v>0</v>
      </c>
      <c r="E29" s="160">
        <v>0</v>
      </c>
      <c r="F29" s="137">
        <v>0</v>
      </c>
    </row>
    <row r="30" spans="1:10">
      <c r="A30" s="94"/>
      <c r="B30" s="126" t="s">
        <v>53</v>
      </c>
      <c r="C30" s="127"/>
      <c r="D30" s="161">
        <v>0</v>
      </c>
      <c r="E30" s="160">
        <v>0</v>
      </c>
      <c r="F30" s="137">
        <v>0</v>
      </c>
    </row>
    <row r="31" spans="1:10">
      <c r="A31" s="94"/>
      <c r="B31" s="126" t="s">
        <v>54</v>
      </c>
      <c r="C31" s="127"/>
      <c r="D31" s="161">
        <v>0</v>
      </c>
      <c r="E31" s="160">
        <v>0</v>
      </c>
      <c r="F31" s="137">
        <v>0</v>
      </c>
    </row>
    <row r="32" spans="1:10" s="124" customFormat="1">
      <c r="A32" s="129"/>
      <c r="B32" s="130" t="s">
        <v>55</v>
      </c>
      <c r="C32" s="131"/>
      <c r="D32" s="138"/>
      <c r="E32" s="139"/>
      <c r="F32" s="140"/>
      <c r="J32" s="134"/>
    </row>
    <row r="33" spans="1:10">
      <c r="A33" s="94"/>
      <c r="B33" s="126" t="s">
        <v>56</v>
      </c>
      <c r="C33" s="127"/>
      <c r="D33" s="161">
        <v>0</v>
      </c>
      <c r="E33" s="160">
        <v>0</v>
      </c>
      <c r="F33" s="137">
        <v>0</v>
      </c>
    </row>
    <row r="34" spans="1:10">
      <c r="A34" s="94"/>
      <c r="B34" s="126" t="s">
        <v>57</v>
      </c>
      <c r="C34" s="127"/>
      <c r="D34" s="161">
        <v>0</v>
      </c>
      <c r="E34" s="160">
        <v>0</v>
      </c>
      <c r="F34" s="137">
        <v>0</v>
      </c>
    </row>
    <row r="35" spans="1:10">
      <c r="A35" s="94"/>
      <c r="B35" s="126" t="s">
        <v>58</v>
      </c>
      <c r="C35" s="127"/>
      <c r="D35" s="161">
        <v>0</v>
      </c>
      <c r="E35" s="160">
        <v>0</v>
      </c>
      <c r="F35" s="137">
        <v>0</v>
      </c>
    </row>
    <row r="36" spans="1:10" s="124" customFormat="1">
      <c r="A36" s="129"/>
      <c r="B36" s="130" t="s">
        <v>59</v>
      </c>
      <c r="C36" s="131"/>
      <c r="D36" s="138"/>
      <c r="E36" s="132"/>
      <c r="F36" s="140"/>
      <c r="J36" s="134"/>
    </row>
    <row r="37" spans="1:10">
      <c r="A37" s="94"/>
      <c r="B37" s="126" t="s">
        <v>60</v>
      </c>
      <c r="C37" s="127"/>
      <c r="D37" s="135">
        <v>0</v>
      </c>
      <c r="E37" s="136">
        <v>0</v>
      </c>
      <c r="F37" s="137">
        <v>0</v>
      </c>
    </row>
    <row r="38" spans="1:10">
      <c r="A38" s="94"/>
      <c r="B38" s="126" t="s">
        <v>61</v>
      </c>
      <c r="C38" s="127"/>
      <c r="D38" s="135">
        <v>0</v>
      </c>
      <c r="E38" s="136">
        <v>0</v>
      </c>
      <c r="F38" s="137">
        <v>0</v>
      </c>
    </row>
    <row r="39" spans="1:10">
      <c r="A39" s="94"/>
      <c r="B39" s="126" t="s">
        <v>62</v>
      </c>
      <c r="C39" s="127"/>
      <c r="D39" s="135">
        <v>0</v>
      </c>
      <c r="E39" s="136">
        <v>0</v>
      </c>
      <c r="F39" s="137">
        <v>0</v>
      </c>
    </row>
    <row r="40" spans="1:10" s="124" customFormat="1">
      <c r="A40" s="129"/>
      <c r="B40" s="130" t="s">
        <v>63</v>
      </c>
      <c r="C40" s="131"/>
      <c r="D40" s="132"/>
      <c r="E40" s="132"/>
      <c r="F40" s="140"/>
      <c r="J40" s="134"/>
    </row>
    <row r="41" spans="1:10">
      <c r="A41" s="94"/>
      <c r="B41" s="126" t="s">
        <v>64</v>
      </c>
      <c r="C41" s="127"/>
      <c r="D41" s="135">
        <v>0</v>
      </c>
      <c r="E41" s="136">
        <v>0</v>
      </c>
      <c r="F41" s="137">
        <v>0</v>
      </c>
    </row>
    <row r="42" spans="1:10">
      <c r="A42" s="94"/>
      <c r="B42" s="126" t="s">
        <v>65</v>
      </c>
      <c r="C42" s="127"/>
      <c r="D42" s="135">
        <v>2013000.31598223</v>
      </c>
      <c r="E42" s="194">
        <v>6855665582</v>
      </c>
      <c r="F42" s="137">
        <v>17</v>
      </c>
    </row>
    <row r="43" spans="1:10">
      <c r="A43" s="94"/>
      <c r="B43" s="126" t="s">
        <v>66</v>
      </c>
      <c r="C43" s="127"/>
      <c r="D43" s="135">
        <v>2031576.71350169</v>
      </c>
      <c r="E43" s="194">
        <v>34898147165</v>
      </c>
      <c r="F43" s="137">
        <v>40</v>
      </c>
    </row>
    <row r="44" spans="1:10" ht="15" customHeight="1">
      <c r="A44" s="94"/>
      <c r="E44" s="95"/>
    </row>
    <row r="45" spans="1:10" ht="15" customHeight="1">
      <c r="A45" s="94"/>
      <c r="E45" s="95"/>
    </row>
    <row r="46" spans="1:10">
      <c r="A46" s="94"/>
      <c r="B46" s="124" t="s">
        <v>84</v>
      </c>
      <c r="C46" s="124"/>
      <c r="E46" s="95"/>
    </row>
    <row r="47" spans="1:10">
      <c r="A47" s="94"/>
      <c r="B47" s="124"/>
      <c r="C47" s="124"/>
      <c r="E47" s="95"/>
    </row>
    <row r="48" spans="1:10">
      <c r="A48" s="94"/>
      <c r="B48" s="124" t="s">
        <v>305</v>
      </c>
      <c r="C48" s="124"/>
    </row>
    <row r="49" spans="1:19" ht="31.5" customHeight="1">
      <c r="A49" s="94"/>
      <c r="B49" s="402" t="s">
        <v>207</v>
      </c>
      <c r="C49" s="402"/>
      <c r="D49" s="402"/>
      <c r="E49" s="402"/>
      <c r="F49" s="402"/>
    </row>
    <row r="50" spans="1:19" ht="12.75" customHeight="1">
      <c r="A50" s="94"/>
      <c r="B50" s="124"/>
      <c r="C50" s="124"/>
    </row>
    <row r="51" spans="1:19" ht="12.75" customHeight="1">
      <c r="A51" s="94"/>
      <c r="B51" s="400" t="s">
        <v>0</v>
      </c>
      <c r="C51" s="401"/>
      <c r="D51" s="123">
        <v>44926</v>
      </c>
      <c r="E51" s="123">
        <v>44561</v>
      </c>
      <c r="F51" s="141"/>
    </row>
    <row r="52" spans="1:19">
      <c r="A52" s="94"/>
      <c r="B52" s="126" t="s">
        <v>208</v>
      </c>
      <c r="C52" s="127"/>
      <c r="D52" s="195">
        <v>3277114127</v>
      </c>
      <c r="E52" s="136">
        <v>0</v>
      </c>
      <c r="F52" s="141"/>
    </row>
    <row r="53" spans="1:19">
      <c r="A53" s="94"/>
      <c r="B53" s="90" t="s">
        <v>206</v>
      </c>
      <c r="C53" s="190"/>
      <c r="D53" s="196">
        <v>3277114127</v>
      </c>
      <c r="E53" s="197">
        <v>0</v>
      </c>
      <c r="F53" s="198"/>
    </row>
    <row r="54" spans="1:19">
      <c r="A54" s="94"/>
    </row>
    <row r="55" spans="1:19">
      <c r="A55" s="94"/>
      <c r="B55" s="124"/>
      <c r="C55" s="124"/>
    </row>
    <row r="56" spans="1:19">
      <c r="A56" s="94"/>
      <c r="B56" s="124" t="s">
        <v>67</v>
      </c>
      <c r="E56" s="141"/>
    </row>
    <row r="57" spans="1:19">
      <c r="A57" s="94"/>
      <c r="B57" s="199" t="s">
        <v>209</v>
      </c>
      <c r="E57" s="141"/>
    </row>
    <row r="58" spans="1:19" ht="12.75" customHeight="1">
      <c r="E58" s="141"/>
    </row>
    <row r="59" spans="1:19" ht="51.6" customHeight="1">
      <c r="B59" s="232" t="s">
        <v>210</v>
      </c>
      <c r="C59" s="224" t="s">
        <v>211</v>
      </c>
      <c r="D59" s="232" t="s">
        <v>212</v>
      </c>
      <c r="E59" s="232" t="s">
        <v>213</v>
      </c>
      <c r="F59" s="234" t="s">
        <v>306</v>
      </c>
      <c r="G59" s="234" t="s">
        <v>306</v>
      </c>
      <c r="H59" s="232" t="s">
        <v>1</v>
      </c>
      <c r="I59" s="232" t="s">
        <v>214</v>
      </c>
      <c r="J59" s="234" t="s">
        <v>309</v>
      </c>
      <c r="K59" s="234" t="s">
        <v>310</v>
      </c>
      <c r="L59" s="232" t="s">
        <v>312</v>
      </c>
      <c r="M59" s="232" t="s">
        <v>215</v>
      </c>
      <c r="N59" s="234" t="s">
        <v>313</v>
      </c>
      <c r="O59" s="234" t="s">
        <v>216</v>
      </c>
      <c r="P59" s="234" t="s">
        <v>217</v>
      </c>
      <c r="Q59" s="228" t="s">
        <v>238</v>
      </c>
      <c r="R59" t="s">
        <v>240</v>
      </c>
      <c r="S59" t="s">
        <v>241</v>
      </c>
    </row>
    <row r="60" spans="1:19" ht="26.4">
      <c r="B60" s="233"/>
      <c r="C60" s="225"/>
      <c r="D60" s="233"/>
      <c r="E60" s="233"/>
      <c r="F60" s="313" t="s">
        <v>307</v>
      </c>
      <c r="G60" s="313" t="s">
        <v>308</v>
      </c>
      <c r="H60" s="233"/>
      <c r="I60" s="233"/>
      <c r="J60" s="313" t="s">
        <v>307</v>
      </c>
      <c r="K60" s="313" t="s">
        <v>311</v>
      </c>
      <c r="L60" s="233"/>
      <c r="M60" s="233"/>
      <c r="N60" s="313" t="s">
        <v>314</v>
      </c>
      <c r="O60" s="235"/>
      <c r="P60" s="235"/>
      <c r="Q60" s="229" t="s">
        <v>230</v>
      </c>
      <c r="R60" s="231">
        <v>978950000</v>
      </c>
      <c r="S60" s="230">
        <v>2.8042890581895723E-2</v>
      </c>
    </row>
    <row r="61" spans="1:19" s="210" customFormat="1" ht="14.4">
      <c r="A61" s="209"/>
      <c r="B61" s="200" t="s">
        <v>218</v>
      </c>
      <c r="C61" s="324" t="s">
        <v>315</v>
      </c>
      <c r="D61" s="201" t="s">
        <v>219</v>
      </c>
      <c r="E61" s="201" t="s">
        <v>220</v>
      </c>
      <c r="F61" s="314">
        <v>44924</v>
      </c>
      <c r="G61" s="315">
        <v>45111</v>
      </c>
      <c r="H61" s="203" t="s">
        <v>221</v>
      </c>
      <c r="I61" s="204">
        <v>500000000</v>
      </c>
      <c r="J61" s="316">
        <v>488962549</v>
      </c>
      <c r="K61" s="316">
        <v>489475000</v>
      </c>
      <c r="L61" s="204">
        <v>500000000</v>
      </c>
      <c r="M61" s="205">
        <v>5.0999999999999997E-2</v>
      </c>
      <c r="N61" s="317">
        <v>1.4E-2</v>
      </c>
      <c r="O61" s="207">
        <v>0.8</v>
      </c>
      <c r="P61" s="206">
        <v>2.8000000000000001E-2</v>
      </c>
      <c r="Q61" s="229" t="s">
        <v>223</v>
      </c>
      <c r="R61" s="231">
        <v>30652962000</v>
      </c>
      <c r="S61" s="230">
        <v>0.87808127011288362</v>
      </c>
    </row>
    <row r="62" spans="1:19" s="210" customFormat="1" ht="14.4">
      <c r="A62" s="209"/>
      <c r="B62" s="200" t="s">
        <v>218</v>
      </c>
      <c r="C62" s="324" t="s">
        <v>315</v>
      </c>
      <c r="D62" s="201" t="s">
        <v>219</v>
      </c>
      <c r="E62" s="201" t="s">
        <v>220</v>
      </c>
      <c r="F62" s="202">
        <v>44924</v>
      </c>
      <c r="G62" s="203">
        <v>45111</v>
      </c>
      <c r="H62" s="203" t="s">
        <v>221</v>
      </c>
      <c r="I62" s="204">
        <v>500000000</v>
      </c>
      <c r="J62" s="204">
        <v>488962549</v>
      </c>
      <c r="K62" s="204">
        <v>489475000</v>
      </c>
      <c r="L62" s="204">
        <v>500000000</v>
      </c>
      <c r="M62" s="206">
        <v>5.0999999999999997E-2</v>
      </c>
      <c r="N62" s="206">
        <v>1.4E-2</v>
      </c>
      <c r="O62" s="207">
        <v>0.8</v>
      </c>
      <c r="P62" s="206">
        <v>2.8000000000000001E-2</v>
      </c>
      <c r="Q62" s="229" t="s">
        <v>239</v>
      </c>
      <c r="R62" s="231">
        <v>31631912000</v>
      </c>
      <c r="S62" s="230">
        <v>0.90612416069477941</v>
      </c>
    </row>
    <row r="63" spans="1:19" s="210" customFormat="1" ht="27">
      <c r="A63" s="209"/>
      <c r="B63" s="200" t="s">
        <v>222</v>
      </c>
      <c r="C63" s="324" t="s">
        <v>223</v>
      </c>
      <c r="D63" s="201" t="s">
        <v>219</v>
      </c>
      <c r="E63" s="201" t="s">
        <v>220</v>
      </c>
      <c r="F63" s="202">
        <v>44883</v>
      </c>
      <c r="G63" s="203">
        <v>45408</v>
      </c>
      <c r="H63" s="203" t="s">
        <v>221</v>
      </c>
      <c r="I63" s="204">
        <v>400000000</v>
      </c>
      <c r="J63" s="204">
        <v>350912000</v>
      </c>
      <c r="K63" s="204">
        <v>355188000</v>
      </c>
      <c r="L63" s="204">
        <v>400000000</v>
      </c>
      <c r="M63" s="206">
        <v>0</v>
      </c>
      <c r="N63" s="206">
        <v>1.0200000000000001E-2</v>
      </c>
      <c r="O63" s="207">
        <v>1</v>
      </c>
      <c r="P63" s="206">
        <v>0.87809999999999999</v>
      </c>
      <c r="Q63"/>
      <c r="R63"/>
      <c r="S63"/>
    </row>
    <row r="64" spans="1:19" s="210" customFormat="1" ht="27">
      <c r="A64" s="209"/>
      <c r="B64" s="200" t="s">
        <v>222</v>
      </c>
      <c r="C64" s="324" t="s">
        <v>223</v>
      </c>
      <c r="D64" s="201" t="s">
        <v>219</v>
      </c>
      <c r="E64" s="201" t="s">
        <v>220</v>
      </c>
      <c r="F64" s="202">
        <v>44883</v>
      </c>
      <c r="G64" s="203">
        <v>45135</v>
      </c>
      <c r="H64" s="203" t="s">
        <v>221</v>
      </c>
      <c r="I64" s="204">
        <v>3500000000</v>
      </c>
      <c r="J64" s="204">
        <v>3292415000</v>
      </c>
      <c r="K64" s="204">
        <v>3329340000</v>
      </c>
      <c r="L64" s="204">
        <v>3500000000</v>
      </c>
      <c r="M64" s="206">
        <v>0</v>
      </c>
      <c r="N64" s="206">
        <v>9.5399999999999999E-2</v>
      </c>
      <c r="O64" s="207">
        <v>1</v>
      </c>
      <c r="P64" s="206">
        <v>0.87809999999999999</v>
      </c>
      <c r="Q64"/>
      <c r="R64"/>
      <c r="S64"/>
    </row>
    <row r="65" spans="1:19" s="210" customFormat="1" ht="27">
      <c r="A65" s="209"/>
      <c r="B65" s="200" t="s">
        <v>222</v>
      </c>
      <c r="C65" s="324" t="s">
        <v>223</v>
      </c>
      <c r="D65" s="201" t="s">
        <v>219</v>
      </c>
      <c r="E65" s="201" t="s">
        <v>220</v>
      </c>
      <c r="F65" s="202">
        <v>44887</v>
      </c>
      <c r="G65" s="203">
        <v>45408</v>
      </c>
      <c r="H65" s="203" t="s">
        <v>221</v>
      </c>
      <c r="I65" s="204">
        <v>1500000000</v>
      </c>
      <c r="J65" s="204">
        <v>1318067980</v>
      </c>
      <c r="K65" s="204">
        <v>1331955000</v>
      </c>
      <c r="L65" s="204">
        <v>1500000000</v>
      </c>
      <c r="M65" s="206">
        <v>0</v>
      </c>
      <c r="N65" s="206">
        <v>3.8199999999999998E-2</v>
      </c>
      <c r="O65" s="207">
        <v>1</v>
      </c>
      <c r="P65" s="206">
        <v>0.87809999999999999</v>
      </c>
      <c r="Q65"/>
      <c r="R65"/>
      <c r="S65"/>
    </row>
    <row r="66" spans="1:19" s="210" customFormat="1" ht="27">
      <c r="A66" s="209"/>
      <c r="B66" s="200" t="s">
        <v>222</v>
      </c>
      <c r="C66" s="324" t="s">
        <v>223</v>
      </c>
      <c r="D66" s="201" t="s">
        <v>219</v>
      </c>
      <c r="E66" s="201" t="s">
        <v>220</v>
      </c>
      <c r="F66" s="202">
        <v>44890</v>
      </c>
      <c r="G66" s="203">
        <v>45443</v>
      </c>
      <c r="H66" s="203" t="s">
        <v>221</v>
      </c>
      <c r="I66" s="204">
        <v>1400000000</v>
      </c>
      <c r="J66" s="204">
        <v>1218684460</v>
      </c>
      <c r="K66" s="204">
        <v>1235066000</v>
      </c>
      <c r="L66" s="204">
        <v>1400000000</v>
      </c>
      <c r="M66" s="206">
        <v>0</v>
      </c>
      <c r="N66" s="206">
        <v>3.5400000000000001E-2</v>
      </c>
      <c r="O66" s="207">
        <v>1</v>
      </c>
      <c r="P66" s="206">
        <v>0.87809999999999999</v>
      </c>
      <c r="Q66"/>
      <c r="R66"/>
      <c r="S66"/>
    </row>
    <row r="67" spans="1:19" s="210" customFormat="1" ht="27">
      <c r="A67" s="209"/>
      <c r="B67" s="200" t="s">
        <v>222</v>
      </c>
      <c r="C67" s="324" t="s">
        <v>223</v>
      </c>
      <c r="D67" s="201" t="s">
        <v>219</v>
      </c>
      <c r="E67" s="201" t="s">
        <v>220</v>
      </c>
      <c r="F67" s="202">
        <v>44893</v>
      </c>
      <c r="G67" s="203">
        <v>45443</v>
      </c>
      <c r="H67" s="203" t="s">
        <v>221</v>
      </c>
      <c r="I67" s="204">
        <v>500000000</v>
      </c>
      <c r="J67" s="204">
        <v>435779269</v>
      </c>
      <c r="K67" s="204">
        <v>441095000</v>
      </c>
      <c r="L67" s="204">
        <v>500000000</v>
      </c>
      <c r="M67" s="206">
        <v>0</v>
      </c>
      <c r="N67" s="206">
        <v>1.26E-2</v>
      </c>
      <c r="O67" s="207">
        <v>1</v>
      </c>
      <c r="P67" s="206">
        <v>0.87809999999999999</v>
      </c>
      <c r="Q67"/>
      <c r="R67"/>
      <c r="S67"/>
    </row>
    <row r="68" spans="1:19" s="210" customFormat="1" ht="27">
      <c r="A68" s="209"/>
      <c r="B68" s="200" t="s">
        <v>222</v>
      </c>
      <c r="C68" s="324" t="s">
        <v>223</v>
      </c>
      <c r="D68" s="201" t="s">
        <v>219</v>
      </c>
      <c r="E68" s="201" t="s">
        <v>220</v>
      </c>
      <c r="F68" s="202">
        <v>44901</v>
      </c>
      <c r="G68" s="203">
        <v>45443</v>
      </c>
      <c r="H68" s="203" t="s">
        <v>221</v>
      </c>
      <c r="I68" s="204">
        <v>4200000000</v>
      </c>
      <c r="J68" s="204">
        <v>3673589694</v>
      </c>
      <c r="K68" s="204">
        <v>3705198000</v>
      </c>
      <c r="L68" s="204">
        <v>4200000000</v>
      </c>
      <c r="M68" s="206">
        <v>0</v>
      </c>
      <c r="N68" s="206">
        <v>0.1061</v>
      </c>
      <c r="O68" s="207">
        <v>1</v>
      </c>
      <c r="P68" s="206">
        <v>0.87809999999999999</v>
      </c>
      <c r="Q68"/>
      <c r="R68"/>
      <c r="S68"/>
    </row>
    <row r="69" spans="1:19" s="210" customFormat="1" ht="27">
      <c r="A69" s="209"/>
      <c r="B69" s="200" t="s">
        <v>222</v>
      </c>
      <c r="C69" s="324" t="s">
        <v>223</v>
      </c>
      <c r="D69" s="201" t="s">
        <v>219</v>
      </c>
      <c r="E69" s="201" t="s">
        <v>220</v>
      </c>
      <c r="F69" s="202">
        <v>44904</v>
      </c>
      <c r="G69" s="203">
        <v>45443</v>
      </c>
      <c r="H69" s="203" t="s">
        <v>221</v>
      </c>
      <c r="I69" s="204">
        <v>2000000000</v>
      </c>
      <c r="J69" s="204">
        <v>1752581577</v>
      </c>
      <c r="K69" s="204">
        <v>1764380000</v>
      </c>
      <c r="L69" s="204">
        <v>2000000000</v>
      </c>
      <c r="M69" s="206">
        <v>0</v>
      </c>
      <c r="N69" s="206">
        <v>5.0500000000000003E-2</v>
      </c>
      <c r="O69" s="207">
        <v>1</v>
      </c>
      <c r="P69" s="206">
        <v>0.87809999999999999</v>
      </c>
      <c r="Q69"/>
      <c r="R69"/>
      <c r="S69"/>
    </row>
    <row r="70" spans="1:19" s="210" customFormat="1" ht="27">
      <c r="A70" s="209"/>
      <c r="B70" s="200" t="s">
        <v>222</v>
      </c>
      <c r="C70" s="324" t="s">
        <v>223</v>
      </c>
      <c r="D70" s="201" t="s">
        <v>219</v>
      </c>
      <c r="E70" s="201" t="s">
        <v>220</v>
      </c>
      <c r="F70" s="202">
        <v>44908</v>
      </c>
      <c r="G70" s="203">
        <v>45380</v>
      </c>
      <c r="H70" s="203" t="s">
        <v>221</v>
      </c>
      <c r="I70" s="204">
        <v>500000000</v>
      </c>
      <c r="J70" s="204">
        <v>445398315</v>
      </c>
      <c r="K70" s="204">
        <v>447775000</v>
      </c>
      <c r="L70" s="204">
        <v>500000000</v>
      </c>
      <c r="M70" s="206">
        <v>0</v>
      </c>
      <c r="N70" s="206">
        <v>1.2800000000000001E-2</v>
      </c>
      <c r="O70" s="207">
        <v>1</v>
      </c>
      <c r="P70" s="206">
        <v>0.87809999999999999</v>
      </c>
      <c r="Q70"/>
      <c r="R70"/>
      <c r="S70"/>
    </row>
    <row r="71" spans="1:19" s="210" customFormat="1" ht="27">
      <c r="A71" s="209"/>
      <c r="B71" s="200" t="s">
        <v>222</v>
      </c>
      <c r="C71" s="324" t="s">
        <v>223</v>
      </c>
      <c r="D71" s="201" t="s">
        <v>219</v>
      </c>
      <c r="E71" s="201" t="s">
        <v>220</v>
      </c>
      <c r="F71" s="202">
        <v>44909</v>
      </c>
      <c r="G71" s="203">
        <v>45380</v>
      </c>
      <c r="H71" s="203" t="s">
        <v>221</v>
      </c>
      <c r="I71" s="204">
        <v>4000000000</v>
      </c>
      <c r="J71" s="204">
        <v>3564420927</v>
      </c>
      <c r="K71" s="204">
        <v>3582200000</v>
      </c>
      <c r="L71" s="204">
        <v>4000000000</v>
      </c>
      <c r="M71" s="206">
        <v>0</v>
      </c>
      <c r="N71" s="206">
        <v>0.1026</v>
      </c>
      <c r="O71" s="207">
        <v>1</v>
      </c>
      <c r="P71" s="206">
        <v>0.87809999999999999</v>
      </c>
      <c r="Q71"/>
      <c r="R71"/>
      <c r="S71"/>
    </row>
    <row r="72" spans="1:19" s="210" customFormat="1" ht="27">
      <c r="A72" s="209"/>
      <c r="B72" s="200" t="s">
        <v>222</v>
      </c>
      <c r="C72" s="324" t="s">
        <v>223</v>
      </c>
      <c r="D72" s="201" t="s">
        <v>219</v>
      </c>
      <c r="E72" s="201" t="s">
        <v>220</v>
      </c>
      <c r="F72" s="202">
        <v>44911</v>
      </c>
      <c r="G72" s="203">
        <v>45380</v>
      </c>
      <c r="H72" s="203" t="s">
        <v>221</v>
      </c>
      <c r="I72" s="204">
        <v>2000000000</v>
      </c>
      <c r="J72" s="204">
        <v>1782422385</v>
      </c>
      <c r="K72" s="204">
        <v>1791100000</v>
      </c>
      <c r="L72" s="204">
        <v>2000000000</v>
      </c>
      <c r="M72" s="206">
        <v>0</v>
      </c>
      <c r="N72" s="206">
        <v>5.1299999999999998E-2</v>
      </c>
      <c r="O72" s="207">
        <v>1</v>
      </c>
      <c r="P72" s="206">
        <v>0.87809999999999999</v>
      </c>
      <c r="Q72"/>
      <c r="R72"/>
      <c r="S72"/>
    </row>
    <row r="73" spans="1:19" s="210" customFormat="1" ht="27">
      <c r="A73" s="209"/>
      <c r="B73" s="200" t="s">
        <v>222</v>
      </c>
      <c r="C73" s="324" t="s">
        <v>223</v>
      </c>
      <c r="D73" s="201" t="s">
        <v>219</v>
      </c>
      <c r="E73" s="201" t="s">
        <v>220</v>
      </c>
      <c r="F73" s="202">
        <v>44918</v>
      </c>
      <c r="G73" s="203">
        <v>45471</v>
      </c>
      <c r="H73" s="203" t="s">
        <v>221</v>
      </c>
      <c r="I73" s="204">
        <v>14500000000</v>
      </c>
      <c r="J73" s="204">
        <v>12630417865</v>
      </c>
      <c r="K73" s="204">
        <v>12669665000</v>
      </c>
      <c r="L73" s="204">
        <v>14500000000</v>
      </c>
      <c r="M73" s="206">
        <v>0</v>
      </c>
      <c r="N73" s="206">
        <v>0.3629</v>
      </c>
      <c r="O73" s="207">
        <v>1</v>
      </c>
      <c r="P73" s="206">
        <v>0.87809999999999999</v>
      </c>
      <c r="Q73"/>
      <c r="R73"/>
      <c r="S73"/>
    </row>
    <row r="74" spans="1:19" s="210" customFormat="1" ht="14.4">
      <c r="A74" s="209"/>
      <c r="B74" s="226" t="s">
        <v>316</v>
      </c>
      <c r="C74" s="227"/>
      <c r="D74" s="227"/>
      <c r="E74" s="227"/>
      <c r="F74" s="227"/>
      <c r="G74" s="227"/>
      <c r="H74" s="227"/>
      <c r="I74" s="227"/>
      <c r="J74" s="318">
        <v>31442614570</v>
      </c>
      <c r="K74" s="208">
        <v>31631912000</v>
      </c>
      <c r="L74" s="319">
        <v>35500000000</v>
      </c>
      <c r="M74" s="320"/>
      <c r="N74" s="321"/>
      <c r="O74" s="322"/>
      <c r="P74" s="323"/>
      <c r="Q74"/>
      <c r="R74"/>
      <c r="S74"/>
    </row>
    <row r="75" spans="1:19" ht="14.4">
      <c r="E75" s="141"/>
      <c r="L75" s="211"/>
      <c r="Q75"/>
      <c r="R75"/>
      <c r="S75"/>
    </row>
    <row r="76" spans="1:19" ht="14.4">
      <c r="Q76"/>
      <c r="R76"/>
      <c r="S76"/>
    </row>
    <row r="77" spans="1:19">
      <c r="B77" s="124" t="s">
        <v>68</v>
      </c>
    </row>
    <row r="78" spans="1:19">
      <c r="B78" s="93" t="s">
        <v>224</v>
      </c>
    </row>
    <row r="80" spans="1:19">
      <c r="B80" s="372" t="s">
        <v>205</v>
      </c>
      <c r="C80" s="374"/>
      <c r="D80" s="123">
        <v>44926</v>
      </c>
    </row>
    <row r="81" spans="2:7">
      <c r="B81" s="404" t="s">
        <v>164</v>
      </c>
      <c r="C81" s="405"/>
      <c r="D81" s="195">
        <v>1552959</v>
      </c>
    </row>
    <row r="82" spans="2:7">
      <c r="B82" s="212" t="s">
        <v>8</v>
      </c>
      <c r="C82" s="213"/>
      <c r="D82" s="214">
        <v>1552959</v>
      </c>
      <c r="F82" s="198"/>
      <c r="G82" s="198"/>
    </row>
    <row r="85" spans="2:7">
      <c r="B85" s="124" t="s">
        <v>69</v>
      </c>
    </row>
    <row r="86" spans="2:7">
      <c r="B86" s="93" t="s">
        <v>224</v>
      </c>
    </row>
    <row r="88" spans="2:7">
      <c r="B88" s="372" t="s">
        <v>205</v>
      </c>
      <c r="C88" s="374"/>
      <c r="D88" s="123">
        <v>44926</v>
      </c>
    </row>
    <row r="89" spans="2:7">
      <c r="B89" s="404" t="s">
        <v>225</v>
      </c>
      <c r="C89" s="405"/>
      <c r="D89" s="195">
        <v>9326003</v>
      </c>
    </row>
    <row r="90" spans="2:7">
      <c r="B90" s="212" t="s">
        <v>8</v>
      </c>
      <c r="C90" s="213"/>
      <c r="D90" s="214">
        <v>9326003</v>
      </c>
      <c r="F90" s="198"/>
      <c r="G90" s="198"/>
    </row>
    <row r="93" spans="2:7">
      <c r="B93" s="124" t="s">
        <v>78</v>
      </c>
    </row>
    <row r="94" spans="2:7">
      <c r="B94" s="93" t="s">
        <v>224</v>
      </c>
    </row>
    <row r="96" spans="2:7">
      <c r="B96" s="372" t="s">
        <v>205</v>
      </c>
      <c r="C96" s="374"/>
      <c r="D96" s="123">
        <v>44926</v>
      </c>
    </row>
    <row r="97" spans="2:9">
      <c r="B97" s="404" t="s">
        <v>226</v>
      </c>
      <c r="C97" s="405"/>
      <c r="D97" s="195">
        <v>1024902</v>
      </c>
    </row>
    <row r="98" spans="2:9">
      <c r="B98" s="404" t="s">
        <v>227</v>
      </c>
      <c r="C98" s="405"/>
      <c r="D98" s="195">
        <v>206363617</v>
      </c>
    </row>
    <row r="99" spans="2:9">
      <c r="B99" s="212" t="s">
        <v>8</v>
      </c>
      <c r="C99" s="213"/>
      <c r="D99" s="214">
        <v>207388519</v>
      </c>
      <c r="F99" s="198"/>
      <c r="G99" s="198"/>
    </row>
    <row r="101" spans="2:9">
      <c r="B101" s="124" t="s">
        <v>317</v>
      </c>
    </row>
    <row r="102" spans="2:9">
      <c r="B102" s="93" t="s">
        <v>224</v>
      </c>
    </row>
    <row r="104" spans="2:9">
      <c r="B104" s="372" t="s">
        <v>205</v>
      </c>
      <c r="C104" s="374"/>
      <c r="D104" s="123">
        <v>44926</v>
      </c>
    </row>
    <row r="105" spans="2:9">
      <c r="B105" s="215" t="s">
        <v>228</v>
      </c>
      <c r="C105" s="216"/>
      <c r="D105" s="195">
        <v>1552959.45</v>
      </c>
    </row>
    <row r="106" spans="2:9">
      <c r="B106" s="212" t="s">
        <v>8</v>
      </c>
      <c r="C106" s="213"/>
      <c r="D106" s="214">
        <v>1552959.45</v>
      </c>
      <c r="F106" s="198"/>
      <c r="G106" s="198"/>
    </row>
    <row r="107" spans="2:9">
      <c r="F107" s="198"/>
    </row>
    <row r="109" spans="2:9">
      <c r="B109" s="124" t="s">
        <v>97</v>
      </c>
      <c r="C109" s="124"/>
      <c r="F109" s="95"/>
    </row>
    <row r="110" spans="2:9" ht="50.4" customHeight="1">
      <c r="B110" s="402" t="s">
        <v>318</v>
      </c>
      <c r="C110" s="402"/>
      <c r="D110" s="402"/>
      <c r="E110" s="402"/>
      <c r="F110" s="402"/>
      <c r="G110" s="402"/>
      <c r="H110" s="402"/>
      <c r="I110" s="402"/>
    </row>
    <row r="111" spans="2:9">
      <c r="B111" s="183"/>
      <c r="C111" s="183"/>
      <c r="D111" s="183"/>
      <c r="E111" s="183"/>
      <c r="F111" s="183"/>
      <c r="G111" s="183"/>
      <c r="H111" s="183"/>
      <c r="I111" s="183"/>
    </row>
    <row r="112" spans="2:9">
      <c r="B112" s="124" t="s">
        <v>98</v>
      </c>
      <c r="C112" s="124"/>
      <c r="F112" s="95"/>
    </row>
    <row r="113" spans="2:9">
      <c r="B113" s="93" t="s">
        <v>229</v>
      </c>
      <c r="F113" s="95"/>
    </row>
    <row r="114" spans="2:9">
      <c r="F114" s="95"/>
    </row>
    <row r="115" spans="2:9">
      <c r="B115" s="124" t="s">
        <v>99</v>
      </c>
      <c r="C115" s="124"/>
      <c r="F115" s="95"/>
    </row>
    <row r="116" spans="2:9" ht="12.75" customHeight="1">
      <c r="B116" s="386" t="s">
        <v>319</v>
      </c>
      <c r="C116" s="386"/>
      <c r="D116" s="386"/>
      <c r="E116" s="386"/>
      <c r="F116" s="386"/>
      <c r="G116" s="386"/>
      <c r="H116" s="386"/>
      <c r="I116" s="386"/>
    </row>
    <row r="117" spans="2:9">
      <c r="B117" s="118"/>
      <c r="C117" s="118"/>
      <c r="D117" s="118"/>
      <c r="E117" s="118"/>
      <c r="F117" s="118"/>
      <c r="G117" s="118"/>
      <c r="H117" s="118"/>
      <c r="I117" s="118"/>
    </row>
    <row r="118" spans="2:9">
      <c r="B118" s="124" t="s">
        <v>100</v>
      </c>
      <c r="C118" s="124"/>
    </row>
    <row r="119" spans="2:9" ht="30" customHeight="1">
      <c r="B119" s="386" t="s">
        <v>320</v>
      </c>
      <c r="C119" s="386"/>
      <c r="D119" s="386"/>
      <c r="E119" s="386"/>
      <c r="F119" s="386"/>
      <c r="G119" s="386"/>
      <c r="H119" s="386"/>
      <c r="I119" s="386"/>
    </row>
    <row r="120" spans="2:9">
      <c r="B120" s="118"/>
      <c r="C120" s="118"/>
      <c r="D120" s="118"/>
      <c r="E120" s="118"/>
      <c r="F120" s="118"/>
      <c r="G120" s="118"/>
      <c r="H120" s="118"/>
      <c r="I120" s="118"/>
    </row>
    <row r="122" spans="2:9">
      <c r="B122" s="93" t="s">
        <v>103</v>
      </c>
    </row>
    <row r="130" spans="1:9" s="73" customFormat="1">
      <c r="A130" s="71"/>
      <c r="B130" s="72" t="s">
        <v>233</v>
      </c>
      <c r="C130" s="72" t="s">
        <v>188</v>
      </c>
      <c r="D130" s="74"/>
      <c r="E130" s="222" t="s">
        <v>234</v>
      </c>
      <c r="F130" s="74"/>
      <c r="G130" s="75" t="s">
        <v>85</v>
      </c>
    </row>
    <row r="131" spans="1:9" s="73" customFormat="1">
      <c r="A131" s="71"/>
      <c r="B131" s="76" t="s">
        <v>10</v>
      </c>
      <c r="C131" s="76" t="s">
        <v>189</v>
      </c>
      <c r="D131" s="76"/>
      <c r="E131" s="223" t="s">
        <v>235</v>
      </c>
      <c r="F131" s="77"/>
      <c r="G131" s="76" t="s">
        <v>26</v>
      </c>
    </row>
    <row r="132" spans="1:9">
      <c r="B132" s="70"/>
      <c r="C132" s="1"/>
      <c r="D132" s="1"/>
      <c r="E132" s="1"/>
      <c r="F132" s="1"/>
      <c r="G132" s="1"/>
      <c r="H132" s="1"/>
      <c r="I132" s="1"/>
    </row>
    <row r="134" spans="1:9" s="1" customFormat="1" ht="13.2" customHeight="1">
      <c r="B134" s="378" t="s">
        <v>254</v>
      </c>
      <c r="C134" s="378"/>
      <c r="D134" s="93"/>
      <c r="E134" s="93"/>
      <c r="F134" s="93"/>
      <c r="G134" s="93"/>
    </row>
    <row r="135" spans="1:9" s="1" customFormat="1" ht="40.799999999999997" customHeight="1">
      <c r="B135" s="378"/>
      <c r="C135" s="378"/>
      <c r="D135" s="93"/>
      <c r="E135" s="93"/>
      <c r="F135" s="93"/>
      <c r="G135" s="93"/>
    </row>
    <row r="136" spans="1:9" s="81" customFormat="1">
      <c r="D136" s="93"/>
      <c r="E136" s="93"/>
      <c r="F136" s="93"/>
      <c r="G136" s="93"/>
    </row>
  </sheetData>
  <customSheetViews>
    <customSheetView guid="{7015FC6D-0680-4B00-AA0E-B83DA1D0B666}" scale="85" showPageBreaks="1" showGridLines="0" printArea="1" topLeftCell="A263">
      <selection activeCell="G275" sqref="G275"/>
      <pageMargins left="0.7" right="0.7" top="0.75" bottom="0.75" header="0.3" footer="0.3"/>
      <pageSetup paperSize="9" scale="50" orientation="portrait" r:id="rId2"/>
    </customSheetView>
    <customSheetView guid="{5FCC9217-B3E9-4B91-A943-5F21728EBEE9}" scale="85" showPageBreaks="1" showGridLines="0" printArea="1" topLeftCell="A272">
      <selection activeCell="D296" sqref="D296"/>
      <pageMargins left="0.7" right="0.7" top="0.75" bottom="0.75" header="0.3" footer="0.3"/>
      <pageSetup paperSize="9" scale="50" orientation="portrait" r:id="rId3"/>
    </customSheetView>
    <customSheetView guid="{F3648BCD-1CED-4BBB-AE63-37BDB925883F}" scale="85" showGridLines="0" printArea="1" topLeftCell="A283">
      <selection activeCell="G307" sqref="G306:G307"/>
      <pageMargins left="0.7" right="0.7" top="0.75" bottom="0.75" header="0.3" footer="0.3"/>
      <pageSetup paperSize="9" scale="50" orientation="portrait" r:id="rId4"/>
    </customSheetView>
  </customSheetViews>
  <mergeCells count="23">
    <mergeCell ref="B134:C135"/>
    <mergeCell ref="B14:G14"/>
    <mergeCell ref="B19:C19"/>
    <mergeCell ref="B20:C20"/>
    <mergeCell ref="B12:G12"/>
    <mergeCell ref="B81:C81"/>
    <mergeCell ref="B80:C80"/>
    <mergeCell ref="B6:F6"/>
    <mergeCell ref="B116:I116"/>
    <mergeCell ref="B119:I119"/>
    <mergeCell ref="B27:C27"/>
    <mergeCell ref="B110:I110"/>
    <mergeCell ref="B7:F7"/>
    <mergeCell ref="B18:C18"/>
    <mergeCell ref="B22:F22"/>
    <mergeCell ref="B49:F49"/>
    <mergeCell ref="B51:C51"/>
    <mergeCell ref="B88:C88"/>
    <mergeCell ref="B89:C89"/>
    <mergeCell ref="B104:C104"/>
    <mergeCell ref="B97:C97"/>
    <mergeCell ref="B98:C98"/>
    <mergeCell ref="B96:C96"/>
  </mergeCells>
  <hyperlinks>
    <hyperlink ref="F5" location="INDICE!A1" display="Índice" xr:uid="{9E8ED70D-5E5F-4720-97D3-E6BA86099FD7}"/>
  </hyperlinks>
  <pageMargins left="0.25" right="0.25" top="0.75" bottom="0.75" header="0.3" footer="0.3"/>
  <pageSetup paperSize="9" scale="49" fitToHeight="0" orientation="portrait" r:id="rId5"/>
  <drawing r:id="rId6"/>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l2loyCYst2iWXEoo5clR72WNyGYxtsG6KB0UrEi3XCY=</DigestValue>
    </Reference>
    <Reference Type="http://www.w3.org/2000/09/xmldsig#Object" URI="#idOfficeObject">
      <DigestMethod Algorithm="http://www.w3.org/2001/04/xmlenc#sha256"/>
      <DigestValue>sGiyPPvWZX7Vf1QByQ1ki3Xc3N8lwoZ7a8eJO657p7s=</DigestValue>
    </Reference>
    <Reference Type="http://uri.etsi.org/01903#SignedProperties" URI="#idSignedProperties">
      <Transforms>
        <Transform Algorithm="http://www.w3.org/TR/2001/REC-xml-c14n-20010315"/>
      </Transforms>
      <DigestMethod Algorithm="http://www.w3.org/2001/04/xmlenc#sha256"/>
      <DigestValue>jmODZOn3yVT9AVLJrVd3jKBMTyPFKqAAX8mAImeNNJs=</DigestValue>
    </Reference>
    <Reference Type="http://www.w3.org/2000/09/xmldsig#Object" URI="#idValidSigLnImg">
      <DigestMethod Algorithm="http://www.w3.org/2001/04/xmlenc#sha256"/>
      <DigestValue>A5v4zxgXwbyfyXQ5qWNYsUmNEbZkW/92klN/XrOiVeY=</DigestValue>
    </Reference>
    <Reference Type="http://www.w3.org/2000/09/xmldsig#Object" URI="#idInvalidSigLnImg">
      <DigestMethod Algorithm="http://www.w3.org/2001/04/xmlenc#sha256"/>
      <DigestValue>byrTlbZYYONdHLtFRYV/sCGHzViGVulZ6q4G1DnOJ1g=</DigestValue>
    </Reference>
  </SignedInfo>
  <SignatureValue>eMX9QXsnZet9Gjzf/LneUKCWO0FKahVAQq+LCz6SrIsX0+MGc1pnCFtsPGaMn4sFxtkOVciP9IDX
cppTjE9yhgHrojufaqyLQ0jUbSRcGgXvfelXrJZxJv3u8kxag3J++zIsAnrccBZ8Q+HVZlzWBXyL
+R8VUksRX43W5lcwzQn0Dm5CbguVlsaYfPLBvc2qU2ZR4kV6zgwRVoS5xgxoCeIzig5ZxA0ZL13N
Z/CI+EHVLkXzMNE+2XlbBdG15/tJlTqNkuqOSaHgRnu7dKUQMEmIwEMPqlk2e8Z48f3Y58LpTOAv
mcVLJgRv7MNUSi0at+rrz3MnEZYAT1REWYzRng==</SignatureValue>
  <KeyInfo>
    <X509Data>
      <X509Certificate>MIID8jCCAtqgAwIBAgIQv36P3Qe4UqpD2ad0oysdGjANBgkqhkiG9w0BAQsFADB4MXYwEQYKCZImiZPyLGQBGRYDbmV0MBUGCgmSJomT8ixkARkWB3dpbmRvd3MwHQYDVQQDExZNUy1Pcmdhbml6YXRpb24tQWNjZXNzMCsGA1UECxMkODJkYmFjYTQtM2U4MS00NmNhLTljNzMtMDk1MGMxZWFjYTk3MB4XDTIzMDIwOTE3MzgyOVoXDTMzMDIwOTE4MDgyOVowLzEtMCsGA1UEAxMkNzRjNDQ3YWQtNjVmYy00ZjFjLWFmMjEtZTJjZTFmZGJkMjE5MIIBIjANBgkqhkiG9w0BAQEFAAOCAQ8AMIIBCgKCAQEAzN8kDOMLpB3JJZI+6jH/9DjQkwu4iS+XTTXLuM6cdq2Mww0UivRItKd1Rg9vJXU+hGyEumYynjIepqFBeUtOLSeXKzAsyiOSsofg56zL4KyEaj/3O3ki3lXDm2dj4dF7KvGBIUrERqguHL6bg/aTAguMDPcm8RdTk9L93mUutraTF2n3hYVJWcGuVevRkNr5q+lkFAh6az/DTn3Exv1SvAyrAk7OZ12uEInyVW82w1s6MzhRNqZk39f/rnKhq5UBkAj8y0wPiEmDxTovI8HcHQHPG89GU1hiecS6RvvOCbQ+nSzm6DraRDmW+L7jTS3p5ki+TzcMQt6k1guQpMNQ6wIDAQABo4HAMIG9MAwGA1UdEwEB/wQCMAAwFgYDVR0lAQH/BAwwCgYIKwYBBQUHAwIwIgYLKoZIhvcUAQWCHAIEEwSBEK1HxHT8ZRxPryHizh/b0hkwIgYLKoZIhvcUAQWCHAMEEwSBEHh/DxWm1lNHjCQE7j6ANEAwIgYLKoZIhvcUAQWCHAUEEwSBEDDRAocqTuxPlzSrc3/BKFgwFAYLKoZIhvcUAQWCHAgEBQSBAlNBMBMGCyqGSIb3FAEFghwHBAQEgQEwMA0GCSqGSIb3DQEBCwUAA4IBAQCjo7lSMABoY0qj8J4xsG/JAAdqmmFJv4/tTSEu80kmeeTmiC/gdFhyypIdb4kIwFenph2A5hCDiEKR0XYXWTFan97WQo/5eLLClsJaOFSxp+Hji04gicGEDtItcDZbRACMPXRWI6dQjwcR1Dic/vEMLR5km5g73gmpvD6uAIJN89+UffSPRfTWrAosXLLaJeH1tH6+Y0zf3hTQFr79CRPwfw8Gh/MYt+7g7Bw0hi2fcWR4gcfPhtgdt9oT/ytPZpalZZpmaOLmAe90elrQXZhpYrHP7dKwj1TVt06qp5r07FDrXvX7BUU+QjAFWVTnmSWhqOcEjxbdjLVXxvfVtDh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yWd2/Ir1jKUN5vSxOjS/+5Q5VNN8PY2wPsQ9sromCyk=</DigestValue>
      </Reference>
      <Reference URI="/xl/calcChain.xml?ContentType=application/vnd.openxmlformats-officedocument.spreadsheetml.calcChain+xml">
        <DigestMethod Algorithm="http://www.w3.org/2001/04/xmlenc#sha256"/>
        <DigestValue>lgJmV9gYpyjoG4MN8RignqRwp8tHSsKOGrcXAKZ0+WI=</DigestValue>
      </Reference>
      <Reference URI="/xl/connections.xml?ContentType=application/vnd.openxmlformats-officedocument.spreadsheetml.connections+xml">
        <DigestMethod Algorithm="http://www.w3.org/2001/04/xmlenc#sha256"/>
        <DigestValue>QI4VajnCC9+rJbLpbOj0LuHvZkl++sKZgmlWJXGfu3Q=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XbvyFcrVvNncNpcJvdBPJyvJF7nd6cK292pXNgJggVw=</DigestValue>
      </Reference>
      <Reference URI="/xl/drawings/drawing2.xml?ContentType=application/vnd.openxmlformats-officedocument.drawing+xml">
        <DigestMethod Algorithm="http://www.w3.org/2001/04/xmlenc#sha256"/>
        <DigestValue>K1BvlIDyWFtBg3o5F6q4ObBK4kjICrh0ge3apf+c2Lk=</DigestValue>
      </Reference>
      <Reference URI="/xl/drawings/drawing3.xml?ContentType=application/vnd.openxmlformats-officedocument.drawing+xml">
        <DigestMethod Algorithm="http://www.w3.org/2001/04/xmlenc#sha256"/>
        <DigestValue>mnoP6x/kyo7p0D0xyQPlydy6Gj9m/tkvo2hyybhMfGs=</DigestValue>
      </Reference>
      <Reference URI="/xl/drawings/drawing4.xml?ContentType=application/vnd.openxmlformats-officedocument.drawing+xml">
        <DigestMethod Algorithm="http://www.w3.org/2001/04/xmlenc#sha256"/>
        <DigestValue>9rUXaf38bAC/mxXC9eOv0fkPI152cmVJfmC1CJTIHrk=</DigestValue>
      </Reference>
      <Reference URI="/xl/drawings/drawing5.xml?ContentType=application/vnd.openxmlformats-officedocument.drawing+xml">
        <DigestMethod Algorithm="http://www.w3.org/2001/04/xmlenc#sha256"/>
        <DigestValue>hBmFhX+/BIUg19tN9gDKa6MvY/9p6qonGOCVFt6Pw6k=</DigestValue>
      </Reference>
      <Reference URI="/xl/drawings/drawing6.xml?ContentType=application/vnd.openxmlformats-officedocument.drawing+xml">
        <DigestMethod Algorithm="http://www.w3.org/2001/04/xmlenc#sha256"/>
        <DigestValue>JSB0piylYc36pzzUjU/xp3wrm2OsMaxJvQuIkpkwKas=</DigestValue>
      </Reference>
      <Reference URI="/xl/drawings/drawing7.xml?ContentType=application/vnd.openxmlformats-officedocument.drawing+xml">
        <DigestMethod Algorithm="http://www.w3.org/2001/04/xmlenc#sha256"/>
        <DigestValue>J824qeS26QYqICLPFBg3gURsroIw6n4d8V7UxsxawiI=</DigestValue>
      </Reference>
      <Reference URI="/xl/drawings/drawing8.xml?ContentType=application/vnd.openxmlformats-officedocument.drawing+xml">
        <DigestMethod Algorithm="http://www.w3.org/2001/04/xmlenc#sha256"/>
        <DigestValue>/+wfx5FhRwWcvz29M8NejCwn96+xU/G65uo9V61KlzU=</DigestValue>
      </Reference>
      <Reference URI="/xl/drawings/vmlDrawing1.vml?ContentType=application/vnd.openxmlformats-officedocument.vmlDrawing">
        <DigestMethod Algorithm="http://www.w3.org/2001/04/xmlenc#sha256"/>
        <DigestValue>OKlE5fXe3UcX9OkrrwQToA0hkZNH4Yz9B24d8d10mxE=</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0w9WbCJrNLPHg0d7k7o7TKgOHPJ6Ec1W/OBiwCGDgls=</DigestValue>
      </Reference>
      <Reference URI="/xl/media/image3.emf?ContentType=image/x-emf">
        <DigestMethod Algorithm="http://www.w3.org/2001/04/xmlenc#sha256"/>
        <DigestValue>vKOIDGUfXDwhj6zfUPKVnEbpUJwPsdB5U2LbOXjozeM=</DigestValue>
      </Reference>
      <Reference URI="/xl/media/image4.emf?ContentType=image/x-emf">
        <DigestMethod Algorithm="http://www.w3.org/2001/04/xmlenc#sha256"/>
        <DigestValue>CVfWT2lK3SGEF74lK8C1IfaX6z7jEMv1EFi8q1t+tV4=</DigestValue>
      </Reference>
      <Reference URI="/xl/media/image5.emf?ContentType=image/x-emf">
        <DigestMethod Algorithm="http://www.w3.org/2001/04/xmlenc#sha256"/>
        <DigestValue>HHfEFuWBOkh/aIKjzJ4/MfEClD9qpQdj/anyKVOJVvY=</DigestValue>
      </Reference>
      <Reference URI="/xl/model/item.data?ContentType=application/vnd.openxmlformats-officedocument.model+data">
        <DigestMethod Algorithm="http://www.w3.org/2001/04/xmlenc#sha256"/>
        <DigestValue>f5pQ7scjn1oYf8VcEupd+lxq0Xmh4lARWNyPCvThA94=</DigestValue>
      </Reference>
      <Reference URI="/xl/pivotCache/pivotCacheDefinition1.xml?ContentType=application/vnd.openxmlformats-officedocument.spreadsheetml.pivotCacheDefinition+xml">
        <DigestMethod Algorithm="http://www.w3.org/2001/04/xmlenc#sha256"/>
        <DigestValue>bn7pXCq/nY2XNF9+6HgHJZDIPbzJzyV0ktF3XFI9RgQ=</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pivotTable1.xml?ContentType=application/vnd.openxmlformats-officedocument.spreadsheetml.pivotTable+xml">
        <DigestMethod Algorithm="http://www.w3.org/2001/04/xmlenc#sha256"/>
        <DigestValue>ViNLWJyf10mI/gOBG9ZoiDszT5/pKZAhVzRmB0/HKF0=</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TaA6KX/SRWPpmiasS8KGCRFI/mFTpQlGqiM07LbibG8=</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62Mbz0jKBFYydzom6ZAWnOjLp5a/DFv+xq8VMistPUQ=</DigestValue>
      </Reference>
      <Reference URI="/xl/printerSettings/printerSettings20.bin?ContentType=application/vnd.openxmlformats-officedocument.spreadsheetml.printerSettings">
        <DigestMethod Algorithm="http://www.w3.org/2001/04/xmlenc#sha256"/>
        <DigestValue>aKO8XWThzgvGlTVSu23kX37OoqtKGS6PBUkmhsicI1Y=</DigestValue>
      </Reference>
      <Reference URI="/xl/printerSettings/printerSettings21.bin?ContentType=application/vnd.openxmlformats-officedocument.spreadsheetml.printerSettings">
        <DigestMethod Algorithm="http://www.w3.org/2001/04/xmlenc#sha256"/>
        <DigestValue>OGD3iF2+l78gTInlDCWFPycZVuHBpUE02raJ/Wr5XCI=</DigestValue>
      </Reference>
      <Reference URI="/xl/printerSettings/printerSettings2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V2Rh8iItDn5CPB4UPq5laB3l6c7zUY1ixPUugNiNUcc=</DigestValue>
      </Reference>
      <Reference URI="/xl/printerSettings/printerSettings4.bin?ContentType=application/vnd.openxmlformats-officedocument.spreadsheetml.printerSettings">
        <DigestMethod Algorithm="http://www.w3.org/2001/04/xmlenc#sha256"/>
        <DigestValue>uEytLUZB2XUIlp4S1X1OrZfSDIJ97PEGHsjzk1VUV2A=</DigestValue>
      </Reference>
      <Reference URI="/xl/printerSettings/printerSettings5.bin?ContentType=application/vnd.openxmlformats-officedocument.spreadsheetml.printerSettings">
        <DigestMethod Algorithm="http://www.w3.org/2001/04/xmlenc#sha256"/>
        <DigestValue>8ULINyTSns7e3+F/twyhXb2p4OEI5M6paxloUp/0tKM=</DigestValue>
      </Reference>
      <Reference URI="/xl/printerSettings/printerSettings6.bin?ContentType=application/vnd.openxmlformats-officedocument.spreadsheetml.printerSettings">
        <DigestMethod Algorithm="http://www.w3.org/2001/04/xmlenc#sha256"/>
        <DigestValue>8ULINyTSns7e3+F/twyhXb2p4OEI5M6paxloUp/0tKM=</DigestValue>
      </Reference>
      <Reference URI="/xl/printerSettings/printerSettings7.bin?ContentType=application/vnd.openxmlformats-officedocument.spreadsheetml.printerSettings">
        <DigestMethod Algorithm="http://www.w3.org/2001/04/xmlenc#sha256"/>
        <DigestValue>8ULINyTSns7e3+F/twyhXb2p4OEI5M6paxloUp/0tKM=</DigestValue>
      </Reference>
      <Reference URI="/xl/printerSettings/printerSettings8.bin?ContentType=application/vnd.openxmlformats-officedocument.spreadsheetml.printerSettings">
        <DigestMethod Algorithm="http://www.w3.org/2001/04/xmlenc#sha256"/>
        <DigestValue>8ULINyTSns7e3+F/twyhXb2p4OEI5M6paxloUp/0tKM=</DigestValue>
      </Reference>
      <Reference URI="/xl/printerSettings/printerSettings9.bin?ContentType=application/vnd.openxmlformats-officedocument.spreadsheetml.printerSettings">
        <DigestMethod Algorithm="http://www.w3.org/2001/04/xmlenc#sha256"/>
        <DigestValue>AJzHPuZjWFngczH/xsUd62OVqmQdA8sSRt3Y8JhmUCw=</DigestValue>
      </Reference>
      <Reference URI="/xl/sharedStrings.xml?ContentType=application/vnd.openxmlformats-officedocument.spreadsheetml.sharedStrings+xml">
        <DigestMethod Algorithm="http://www.w3.org/2001/04/xmlenc#sha256"/>
        <DigestValue>HTgiu/+icllRQ1CoEqiMyqMbJIIUFeZylbbnLg8E+Gk=</DigestValue>
      </Reference>
      <Reference URI="/xl/styles.xml?ContentType=application/vnd.openxmlformats-officedocument.spreadsheetml.styles+xml">
        <DigestMethod Algorithm="http://www.w3.org/2001/04/xmlenc#sha256"/>
        <DigestValue>5Ip40opIqFW5b+DwSIMygFx7th3CwqdKRXtdSsn7ENw=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39mZwj564lo4w0C5XC4mjalu41OBrZhLFHa2p/KIyfs=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GBFcSjxeRctisUucoPFEJHxk1pwK/hx4R2S5qSKhgyk=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w9kJgC3POm8IXkF8apaHYpiB7UgESnMvh8+REVGXmoc=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tz+zwDZs6pVK+YCM/jXAWobpzBxkp3M7CQzJpAhyoFQ=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7tshKwvk46XeA3sHfCMXnkAH65rilDVGsvcMzUx1Bxg=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hDhMfY9ZQ0y1zufzhns/OyFvvC4ZtRSrD89Gw1hSERg=</DigestValue>
      </Reference>
      <Reference URI="/xl/worksheets/sheet1.xml?ContentType=application/vnd.openxmlformats-officedocument.spreadsheetml.worksheet+xml">
        <DigestMethod Algorithm="http://www.w3.org/2001/04/xmlenc#sha256"/>
        <DigestValue>CIrSnob8Ubt2kzpmiemk8bBDQDWFRI7AFd1KZAOVTHY=</DigestValue>
      </Reference>
      <Reference URI="/xl/worksheets/sheet10.xml?ContentType=application/vnd.openxmlformats-officedocument.spreadsheetml.worksheet+xml">
        <DigestMethod Algorithm="http://www.w3.org/2001/04/xmlenc#sha256"/>
        <DigestValue>NznusIhRxp+llIFIhayhGekBkrL9vAtBiCoY4x9x5QE=</DigestValue>
      </Reference>
      <Reference URI="/xl/worksheets/sheet2.xml?ContentType=application/vnd.openxmlformats-officedocument.spreadsheetml.worksheet+xml">
        <DigestMethod Algorithm="http://www.w3.org/2001/04/xmlenc#sha256"/>
        <DigestValue>tGYuMNuJeSFxsAWNHkRwjZRHEUY7sEHDdt23dIVB0bY=</DigestValue>
      </Reference>
      <Reference URI="/xl/worksheets/sheet3.xml?ContentType=application/vnd.openxmlformats-officedocument.spreadsheetml.worksheet+xml">
        <DigestMethod Algorithm="http://www.w3.org/2001/04/xmlenc#sha256"/>
        <DigestValue>XlwFOG4gyzukR+GwBQ0JuEF5+2kYrNKrj4OqbxvNCYM=</DigestValue>
      </Reference>
      <Reference URI="/xl/worksheets/sheet4.xml?ContentType=application/vnd.openxmlformats-officedocument.spreadsheetml.worksheet+xml">
        <DigestMethod Algorithm="http://www.w3.org/2001/04/xmlenc#sha256"/>
        <DigestValue>Rq9lzwwNnukRvjcU76V95UgwtLZaYSSTldQErQkuY/4=</DigestValue>
      </Reference>
      <Reference URI="/xl/worksheets/sheet5.xml?ContentType=application/vnd.openxmlformats-officedocument.spreadsheetml.worksheet+xml">
        <DigestMethod Algorithm="http://www.w3.org/2001/04/xmlenc#sha256"/>
        <DigestValue>O8lwaLOgfMpz//wqI30pho90yAZg0+m8svOpCziZ2+4=</DigestValue>
      </Reference>
      <Reference URI="/xl/worksheets/sheet6.xml?ContentType=application/vnd.openxmlformats-officedocument.spreadsheetml.worksheet+xml">
        <DigestMethod Algorithm="http://www.w3.org/2001/04/xmlenc#sha256"/>
        <DigestValue>n5/INpwlqyaaGFDS/9PDMOVYai3pFIqUYNi1QI8ad4M=</DigestValue>
      </Reference>
      <Reference URI="/xl/worksheets/sheet7.xml?ContentType=application/vnd.openxmlformats-officedocument.spreadsheetml.worksheet+xml">
        <DigestMethod Algorithm="http://www.w3.org/2001/04/xmlenc#sha256"/>
        <DigestValue>PuyHo8B070VdMnNoO1LQ8BD4LzF/jf1Pfcw7imHr7ps=</DigestValue>
      </Reference>
      <Reference URI="/xl/worksheets/sheet8.xml?ContentType=application/vnd.openxmlformats-officedocument.spreadsheetml.worksheet+xml">
        <DigestMethod Algorithm="http://www.w3.org/2001/04/xmlenc#sha256"/>
        <DigestValue>V8zlaMcwmxfIDYAOXrku3RoRmLPQ6hsGltn52mZ37y0=</DigestValue>
      </Reference>
      <Reference URI="/xl/worksheets/sheet9.xml?ContentType=application/vnd.openxmlformats-officedocument.spreadsheetml.worksheet+xml">
        <DigestMethod Algorithm="http://www.w3.org/2001/04/xmlenc#sha256"/>
        <DigestValue>fm0jDHUSVBhlvJbx3AfM0ZsN4x/spqDZLdtPUGkPdvM=</DigestValue>
      </Reference>
    </Manifest>
    <SignatureProperties>
      <SignatureProperty Id="idSignatureTime" Target="#idPackageSignature">
        <mdssi:SignatureTime xmlns:mdssi="http://schemas.openxmlformats.org/package/2006/digital-signature">
          <mdssi:Format>YYYY-MM-DDThh:mm:ssTZD</mdssi:Format>
          <mdssi:Value>2023-03-31T00:58:07Z</mdssi:Value>
        </mdssi:SignatureTime>
      </SignatureProperty>
    </SignatureProperties>
  </Object>
  <Object Id="idOfficeObject">
    <SignatureProperties>
      <SignatureProperty Id="idOfficeV1Details" Target="#idPackageSignature">
        <SignatureInfoV1 xmlns="http://schemas.microsoft.com/office/2006/digsig">
          <SetupID>{88D33BB3-A469-4FCB-B458-4BB934D65F44}</SetupID>
          <SignatureText>Shirley Vichini</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2023-03-31T00:58:07Z</xd:SigningTime>
          <xd:SigningCertificate>
            <xd:Cert>
              <xd:CertDigest>
                <DigestMethod Algorithm="http://www.w3.org/2001/04/xmlenc#sha256"/>
                <DigestValue>hqKSZAlpZTyE3U2G7Zl/zgdPkB5RQDYyL0aJj1zD+R0=</DigestValue>
              </xd:CertDigest>
              <xd:IssuerSerial>
                <X509IssuerName>DC=net + DC=windows + CN=MS-Organization-Access + OU=82dbaca4-3e81-46ca-9c73-0950c1eaca97</X509IssuerName>
                <X509SerialNumber>254539694495480785641556941761808112922</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LAsAACBFTUYAAAEA3BsAAKoAAAAGAAAAAAAAAAAAAAAAAAAAgAcAADgEAABYAQAAwQAAAAAAAAAAAAAAAAAAAMA/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wAC8AMAAzAC8AMgAwADIAMw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sAAAAVwAAACUAAAAMAAAABAAAAFQAAACoAAAAMQAAADsAAACqAAAAVgAAAAEAAABVVY9BhfaOQTEAAAA7AAAADwAAAEwAAAAAAAAAAAAAAAAAAAD//////////2wAAABTAGgAaQByAGwAZQB5ACAAVgBpAGMAaABpAG4AaQAAAAsAAAALAAAABQAAAAcAAAAFAAAACgAAAAoAAAAFAAAADAAAAAUAAAAJAAAACwAAAAUAAAALAAAABQ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dAAAAcQAAAAEAAABVVY9BhfaOQQ8AAABhAAAADwAAAEwAAAAAAAAAAAAAAAAAAAD//////////2wAAABTAGgAaQByAGwAZQB5ACAAVgBpAGMAaABpAG4AaQAAAAcAAAAHAAAAAwAAAAUAAAADAAAABwAAAAYAAAAEAAAACAAAAAMAAAAGAAAABwAAAAMAAAAHAAAAAwAAAEsAAABAAAAAMAAAAAUAAAAgAAAAAQAAAAEAAAAQAAAAAAAAAAAAAABWAQAAoAAAAAAAAAAAAAAAV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EwAAACGAAAAAQAAAFVVj0GF9o5BDwAAAHYAAAAJAAAATAAAAAAAAAAAAAAAAAAAAP//////////YAAAAEMAbwBuAHQAYQBkAG8AcgBhAAAACAAAAAgAAAAHAAAABAAAAAcAAAAIAAAACAAAAAUAAAAH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dAEAAA8AAACLAAAARgEAAJsAAAABAAAAVVWPQYX2jkEPAAAAiwAAADEAAABMAAAABAAAAA4AAACLAAAASAEAAJwAAACwAAAARgBpAHIAbQBhAGQAbwAgAHAAbwByADoAIAA3ADQAYwA0ADQANwBhAGQALQA2ADUAZgBjAC0ANABmADEAYwAtAGEAZgAyADEALQBlADIAYwBlADEAZgBkAGIAZAAyADEAOQAAAAYAAAADAAAABQAAAAsAAAAHAAAACAAAAAgAAAAEAAAACAAAAAgAAAAFAAAAAwAAAAQAAAAHAAAABwAAAAYAAAAHAAAABwAAAAcAAAAHAAAACAAAAAUAAAAHAAAABwAAAAQAAAAGAAAABQAAAAcAAAAEAAAABwAAAAYAAAAFAAAABwAAAAQAAAAHAAAABwAAAAUAAAAHAAAABwAAAAYAAAAHAAAABwAAAAQAAAAIAAAACAAAAAgAAAAHAAAABwAAAAcAAAAWAAAADAAAAAAAAAAlAAAADAAAAAIAAAAOAAAAFAAAAAAAAAAQAAAAFAAAAA==</Object>
  <Object Id="idInvalidSigLnImg">AQAAAGwAAAAAAAAAAAAAAFUBAACfAAAAAAAAAAAAAADwFwAALAsAACBFTUYAAAEAWCIAALEAAAAGAAAAAAAAAAAAAAAAAAAAgAcAADgEAABYAQAAwQAAAAAAAAAAAAAAAAAAAMA/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ByPg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VgEAAKAAAAAAAAAAAAAAAF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MAAAAhgAAAAEAAABVVY9BhfaOQQ8AAAB2AAAACQAAAEwAAAAAAAAAAAAAAAAAAAD//////////2AAAABDAG8AbgB0AGEAZABvAHIAYQAAAAgAAAAIAAAABwAAAAQAAAAHAAAACAAAAAgAAAAFAAAABwAAAEsAAABAAAAAMAAAAAUAAAAgAAAAAQAAAAEAAAAQAAAAAAAAAAAAAABWAQAAoAAAAAAAAAAAAAAAVgEAAKAAAAAlAAAADAAAAAIAAAAnAAAAGAAAAAUAAAAAAAAA////AAAAAAAlAAAADAAAAAUAAABMAAAAZAAAAA4AAACLAAAARwEAAJsAAAAOAAAAiwAAADoBAAARAAAAIQDwAAAAAAAAAAAAAACAPwAAAAAAAAAAAACAPwAAAAAAAAAAAAAAAAAAAAAAAAAAAAAAAAAAAAAAAAAAJQAAAAwAAAAAAACAKAAAAAwAAAAFAAAAJQAAAAwAAAABAAAAGAAAAAwAAAAAAAAAEgAAAAwAAAABAAAAFgAAAAwAAAAAAAAAVAAAAHQBAAAPAAAAiwAAAEYBAACbAAAAAQAAAFVVj0GF9o5BDwAAAIsAAAAxAAAATAAAAAQAAAAOAAAAiwAAAEgBAACcAAAAsAAAAEYAaQByAG0AYQBkAG8AIABwAG8AcgA6ACAANwA0AGMANAA0ADcAYQBkAC0ANgA1AGYAYwAtADQAZgAxAGMALQBhAGYAMgAxAC0AZQAyAGMAZQAxAGYAZABiAGQAMgAxADkAAAAGAAAAAwAAAAUAAAALAAAABwAAAAgAAAAIAAAABAAAAAgAAAAIAAAABQAAAAMAAAAEAAAABwAAAAcAAAAGAAAABwAAAAcAAAAHAAAABwAAAAgAAAAFAAAABwAAAAcAAAAEAAAABgAAAAUAAAAHAAAABAAAAAcAAAAGAAAABQAAAAcAAAAEAAAABwAAAAcAAAAFAAAABwAAAAcAAAAGAAAABwAAAAcAAAAEAAAACAAAAAgAAAAIAAAAB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+BzT4HIbujwdLO6OsCxfcd+6PEzRvYdH8Q/tuYn3Tdk=</DigestValue>
    </Reference>
    <Reference Type="http://www.w3.org/2000/09/xmldsig#Object" URI="#idOfficeObject">
      <DigestMethod Algorithm="http://www.w3.org/2001/04/xmlenc#sha256"/>
      <DigestValue>jKBIfkCLZqCoEnY7S3ulDHC55SfrCG5Wv7pu0q/Rq/Y=</DigestValue>
    </Reference>
    <Reference Type="http://uri.etsi.org/01903#SignedProperties" URI="#idSignedProperties">
      <Transforms>
        <Transform Algorithm="http://www.w3.org/TR/2001/REC-xml-c14n-20010315"/>
      </Transforms>
      <DigestMethod Algorithm="http://www.w3.org/2001/04/xmlenc#sha256"/>
      <DigestValue>XhDEV4EfQPDk7jZJqzirHLDmdZ9dhT4Xcc0XH6KfSWw=</DigestValue>
    </Reference>
    <Reference Type="http://www.w3.org/2000/09/xmldsig#Object" URI="#idValidSigLnImg">
      <DigestMethod Algorithm="http://www.w3.org/2001/04/xmlenc#sha256"/>
      <DigestValue>j9uNDY53JeOEzuw+G7a59+Q2HgSnsjIlnFKEo0m1+rM=</DigestValue>
    </Reference>
    <Reference Type="http://www.w3.org/2000/09/xmldsig#Object" URI="#idInvalidSigLnImg">
      <DigestMethod Algorithm="http://www.w3.org/2001/04/xmlenc#sha256"/>
      <DigestValue>pkCzKIizOLocnr5EU446y34Fve4sLb3sq0jyb73XkN8=</DigestValue>
    </Reference>
  </SignedInfo>
  <SignatureValue>AIPs94Fg/k+dWPMW/76TnKlCVsHVErebORoeW9o/Yknzk+g/jRFJ1EzqjUuf1npK1jmI0YFHoe24
RQIde96sjOK8lF5z0FUU+28UowbvBYXW3yw6zYG8+jLM6/viFUjtZEijv0Iq3TaBKxGXE5/zP+HN
P5an2cRSjzAduFvqIEijh0yfhkt8KiLJwF/XLV5CbgoWhSiD0yN66E9UKj/z09V1fdIV5kUPZ45f
CdDbJ6vPoDNnrHXm7rGvvxwRunuN/JcrLG3DmL37yGc8eqEYd7IjOrvVkWyCoUo10/JQRc4F5y5m
diR1rO2AgtYs1vXDSPs46ZAtTQtt2sUVKTbAsw==</SignatureValue>
  <KeyInfo>
    <X509Data>
      <X509Certificate>MIIIXTCCBkWgAwIBAgIQRIYpTdcabd1jBmoO+Nk+qzANBgkqhkiG9w0BAQsFADBPMRcwFQYDVQQFEw5SVUMgODAwODAwOTktMDELMAkGA1UEBhMCUFkxETAPBgNVBAoMCFZJVCBTLkEuMRQwEgYDVQQDEwtDQS1WSVQgUy5BLjAeFw0yMjA4MjQxODEyMzBaFw0yNDA4MjQxODEyMzBaMIGvMRQwEgYDVQQqDAtKVUFOIE1BTlVFTDESMBAGA1UEBAwJRkVSTkFOREVaMRIwEAYDVQQFEwlDSTg5NTI4MjUxHjAcBgNVBAMMFUpVQU4gTUFOVUVMIEZFUk5BTkRFWjELMAkGA1UECwwCRjIxNTAzBgNVBAoMLENFUlRJRklDQURPIENVQUxJRklDQURPIERFIEZJUk1BIEVMRUNUUk9OSUNBMQswCQYDVQQGEwJQWTCCASIwDQYJKoZIhvcNAQEBBQADggEPADCCAQoCggEBALHfC/vmB6B542Vhm7PanSkgZPY3F177Cb2Rvdys6gLQI4/p64WaeFmrtu5kLkANrOyNIoh8IfgJW+fM1rL1Wu5yuqrBoYzdjnQavW02ag/BkI4vXbHLnN+hjmgqFZAXr+DMii8FYz/SAtO3PQzclyZ5/5gxqqY/Quq4CyW0Skk8dGdL8PbWe7fsKkRhegxquWefdFuhghu9x5uuwEaxsP/iuVU1Eg1roJ50P+tOSD/a/TxKT4wbqPE+dYMkLn0g0KXFNFrZRdddZ2rr5vpo50c0tR6/u4SZ3RD/PAt5rzIj0v9BWrOsUGcLQBgWUCWjUurAV43RxpiTrzILfd2DKXcCAwEAAaOCA9IwggPOMAwGA1UdEwEB/wQCMAAwDgYDVR0PAQH/BAQDAgXgMCwGA1UdJQEB/wQiMCAGCCsGAQUFBwMEBggrBgEFBQcDAgYKKwYBBAGCNxQCAjAdBgNVHQ4EFgQUYzT053+S2m/w9e6HlOZvWyWmphUwHwYDVR0jBBgwFoAUA2N8n21acqVTkbTb7JH7A198fJ0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XAYDVR0RBFUwU4ElSlVBTk1BTlVFTC5GRVJOQU5ERVpASVRBVUFTU0VULkNPTS5QWaQqMCgxJjAkBgNVBA0MHUZJUk1BIEVMRUNUUk9OSUNBIENVQUxJRklDQURBMHYGCCsGAQUFBwEBBGowaDAoBggrBgEFBQcwAYYcaHR0cHM6Ly93d3cuZWZpcm1hLmNvbS5weS92YTA8BggrBgEFBQcwAoYwaHR0cHM6Ly93d3cuZWZpcm1hLmNvbS5weS9yZXBvc2l0b3Jpby9lZmlybWEuY3J0MHsGA1UdHwR0MHIwN6A1oDOGMWh0dHBzOi8vd3d3LmVmaXJtYS5jb20ucHkvcmVwb3NpdG9yaW8vZWZpcm1hMS5jcmwwN6A1oDOGMWh0dHBzOi8vd3d3LmVmaXJtYS5jb20ucHkvcmVwb3NpdG9yaW8vZWZpcm1hMi5jcmwwDQYJKoZIhvcNAQELBQADggIBAE/Ba6GTfUnCT+yIUzO6v6YuRWJZUVF14ojk0am9Octm1V35jzQIduOsiSW57o0cULBBTnm9eFOmAzRLDpeW86gBFPL0wH4rv7MZzRJTcFf9+8gstTVV6AJYhOdbhkKqoQfOxecn37JV9UgydOWi6I+Hkq7d6KtaFrbQESFn/p0B+LI3S0hjvWoII8fj1B0tJXEkUYFVw3GPCpVa5GU1Svi78zKppKaLBVePkEsVuWlz/17rygB3wMEXU7b8iR7idlyxEI7+D/Uc7A3dbwBz847UXdFC0hrxvu9S1wAdSZnRTZbfli0rUmjX5XLKByPOv5obdA53rPlq/dBtwp9bpnryetgSKsrapoHhSIDqqZcceTRc5fsz7WxgmRnV5dQDNZ+YtPGSI1oRQ/PIvp8p6JQJR/ZefNeYX8Fmix3sngwKD7FtozpCCEOhbb3AYBY7yk/51lPIPJ+PtrAoUOr1WVykUBbFZHwcvi0SgcYp21dPjfPsWOAWhxE+s3BhZA7CafI0tJDby/zjMTd3jLbAGHfu58/cSaPhV/WqwVme2p7ExGaPRcDpRRMja81i30B+LzsJvSF8g6TztGGC4OTh0fAhxTbu3MoCqg5RuTvlVXf481k4e+yhvT7uPrsE6I2pCcoktssgR6fTOcq614W9xEIu0Uku9CDpv4POZi3fG6G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yWd2/Ir1jKUN5vSxOjS/+5Q5VNN8PY2wPsQ9sromCyk=</DigestValue>
      </Reference>
      <Reference URI="/xl/calcChain.xml?ContentType=application/vnd.openxmlformats-officedocument.spreadsheetml.calcChain+xml">
        <DigestMethod Algorithm="http://www.w3.org/2001/04/xmlenc#sha256"/>
        <DigestValue>lgJmV9gYpyjoG4MN8RignqRwp8tHSsKOGrcXAKZ0+WI=</DigestValue>
      </Reference>
      <Reference URI="/xl/connections.xml?ContentType=application/vnd.openxmlformats-officedocument.spreadsheetml.connections+xml">
        <DigestMethod Algorithm="http://www.w3.org/2001/04/xmlenc#sha256"/>
        <DigestValue>QI4VajnCC9+rJbLpbOj0LuHvZkl++sKZgmlWJXGfu3Q=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XbvyFcrVvNncNpcJvdBPJyvJF7nd6cK292pXNgJggVw=</DigestValue>
      </Reference>
      <Reference URI="/xl/drawings/drawing2.xml?ContentType=application/vnd.openxmlformats-officedocument.drawing+xml">
        <DigestMethod Algorithm="http://www.w3.org/2001/04/xmlenc#sha256"/>
        <DigestValue>K1BvlIDyWFtBg3o5F6q4ObBK4kjICrh0ge3apf+c2Lk=</DigestValue>
      </Reference>
      <Reference URI="/xl/drawings/drawing3.xml?ContentType=application/vnd.openxmlformats-officedocument.drawing+xml">
        <DigestMethod Algorithm="http://www.w3.org/2001/04/xmlenc#sha256"/>
        <DigestValue>mnoP6x/kyo7p0D0xyQPlydy6Gj9m/tkvo2hyybhMfGs=</DigestValue>
      </Reference>
      <Reference URI="/xl/drawings/drawing4.xml?ContentType=application/vnd.openxmlformats-officedocument.drawing+xml">
        <DigestMethod Algorithm="http://www.w3.org/2001/04/xmlenc#sha256"/>
        <DigestValue>9rUXaf38bAC/mxXC9eOv0fkPI152cmVJfmC1CJTIHrk=</DigestValue>
      </Reference>
      <Reference URI="/xl/drawings/drawing5.xml?ContentType=application/vnd.openxmlformats-officedocument.drawing+xml">
        <DigestMethod Algorithm="http://www.w3.org/2001/04/xmlenc#sha256"/>
        <DigestValue>hBmFhX+/BIUg19tN9gDKa6MvY/9p6qonGOCVFt6Pw6k=</DigestValue>
      </Reference>
      <Reference URI="/xl/drawings/drawing6.xml?ContentType=application/vnd.openxmlformats-officedocument.drawing+xml">
        <DigestMethod Algorithm="http://www.w3.org/2001/04/xmlenc#sha256"/>
        <DigestValue>JSB0piylYc36pzzUjU/xp3wrm2OsMaxJvQuIkpkwKas=</DigestValue>
      </Reference>
      <Reference URI="/xl/drawings/drawing7.xml?ContentType=application/vnd.openxmlformats-officedocument.drawing+xml">
        <DigestMethod Algorithm="http://www.w3.org/2001/04/xmlenc#sha256"/>
        <DigestValue>J824qeS26QYqICLPFBg3gURsroIw6n4d8V7UxsxawiI=</DigestValue>
      </Reference>
      <Reference URI="/xl/drawings/drawing8.xml?ContentType=application/vnd.openxmlformats-officedocument.drawing+xml">
        <DigestMethod Algorithm="http://www.w3.org/2001/04/xmlenc#sha256"/>
        <DigestValue>/+wfx5FhRwWcvz29M8NejCwn96+xU/G65uo9V61KlzU=</DigestValue>
      </Reference>
      <Reference URI="/xl/drawings/vmlDrawing1.vml?ContentType=application/vnd.openxmlformats-officedocument.vmlDrawing">
        <DigestMethod Algorithm="http://www.w3.org/2001/04/xmlenc#sha256"/>
        <DigestValue>OKlE5fXe3UcX9OkrrwQToA0hkZNH4Yz9B24d8d10mxE=</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0w9WbCJrNLPHg0d7k7o7TKgOHPJ6Ec1W/OBiwCGDgls=</DigestValue>
      </Reference>
      <Reference URI="/xl/media/image3.emf?ContentType=image/x-emf">
        <DigestMethod Algorithm="http://www.w3.org/2001/04/xmlenc#sha256"/>
        <DigestValue>vKOIDGUfXDwhj6zfUPKVnEbpUJwPsdB5U2LbOXjozeM=</DigestValue>
      </Reference>
      <Reference URI="/xl/media/image4.emf?ContentType=image/x-emf">
        <DigestMethod Algorithm="http://www.w3.org/2001/04/xmlenc#sha256"/>
        <DigestValue>CVfWT2lK3SGEF74lK8C1IfaX6z7jEMv1EFi8q1t+tV4=</DigestValue>
      </Reference>
      <Reference URI="/xl/media/image5.emf?ContentType=image/x-emf">
        <DigestMethod Algorithm="http://www.w3.org/2001/04/xmlenc#sha256"/>
        <DigestValue>HHfEFuWBOkh/aIKjzJ4/MfEClD9qpQdj/anyKVOJVvY=</DigestValue>
      </Reference>
      <Reference URI="/xl/model/item.data?ContentType=application/vnd.openxmlformats-officedocument.model+data">
        <DigestMethod Algorithm="http://www.w3.org/2001/04/xmlenc#sha256"/>
        <DigestValue>f5pQ7scjn1oYf8VcEupd+lxq0Xmh4lARWNyPCvThA94=</DigestValue>
      </Reference>
      <Reference URI="/xl/pivotCache/pivotCacheDefinition1.xml?ContentType=application/vnd.openxmlformats-officedocument.spreadsheetml.pivotCacheDefinition+xml">
        <DigestMethod Algorithm="http://www.w3.org/2001/04/xmlenc#sha256"/>
        <DigestValue>bn7pXCq/nY2XNF9+6HgHJZDIPbzJzyV0ktF3XFI9RgQ=</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pivotTable1.xml?ContentType=application/vnd.openxmlformats-officedocument.spreadsheetml.pivotTable+xml">
        <DigestMethod Algorithm="http://www.w3.org/2001/04/xmlenc#sha256"/>
        <DigestValue>ViNLWJyf10mI/gOBG9ZoiDszT5/pKZAhVzRmB0/HKF0=</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TaA6KX/SRWPpmiasS8KGCRFI/mFTpQlGqiM07LbibG8=</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62Mbz0jKBFYydzom6ZAWnOjLp5a/DFv+xq8VMistPUQ=</DigestValue>
      </Reference>
      <Reference URI="/xl/printerSettings/printerSettings20.bin?ContentType=application/vnd.openxmlformats-officedocument.spreadsheetml.printerSettings">
        <DigestMethod Algorithm="http://www.w3.org/2001/04/xmlenc#sha256"/>
        <DigestValue>aKO8XWThzgvGlTVSu23kX37OoqtKGS6PBUkmhsicI1Y=</DigestValue>
      </Reference>
      <Reference URI="/xl/printerSettings/printerSettings21.bin?ContentType=application/vnd.openxmlformats-officedocument.spreadsheetml.printerSettings">
        <DigestMethod Algorithm="http://www.w3.org/2001/04/xmlenc#sha256"/>
        <DigestValue>OGD3iF2+l78gTInlDCWFPycZVuHBpUE02raJ/Wr5XCI=</DigestValue>
      </Reference>
      <Reference URI="/xl/printerSettings/printerSettings2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V2Rh8iItDn5CPB4UPq5laB3l6c7zUY1ixPUugNiNUcc=</DigestValue>
      </Reference>
      <Reference URI="/xl/printerSettings/printerSettings4.bin?ContentType=application/vnd.openxmlformats-officedocument.spreadsheetml.printerSettings">
        <DigestMethod Algorithm="http://www.w3.org/2001/04/xmlenc#sha256"/>
        <DigestValue>uEytLUZB2XUIlp4S1X1OrZfSDIJ97PEGHsjzk1VUV2A=</DigestValue>
      </Reference>
      <Reference URI="/xl/printerSettings/printerSettings5.bin?ContentType=application/vnd.openxmlformats-officedocument.spreadsheetml.printerSettings">
        <DigestMethod Algorithm="http://www.w3.org/2001/04/xmlenc#sha256"/>
        <DigestValue>8ULINyTSns7e3+F/twyhXb2p4OEI5M6paxloUp/0tKM=</DigestValue>
      </Reference>
      <Reference URI="/xl/printerSettings/printerSettings6.bin?ContentType=application/vnd.openxmlformats-officedocument.spreadsheetml.printerSettings">
        <DigestMethod Algorithm="http://www.w3.org/2001/04/xmlenc#sha256"/>
        <DigestValue>8ULINyTSns7e3+F/twyhXb2p4OEI5M6paxloUp/0tKM=</DigestValue>
      </Reference>
      <Reference URI="/xl/printerSettings/printerSettings7.bin?ContentType=application/vnd.openxmlformats-officedocument.spreadsheetml.printerSettings">
        <DigestMethod Algorithm="http://www.w3.org/2001/04/xmlenc#sha256"/>
        <DigestValue>8ULINyTSns7e3+F/twyhXb2p4OEI5M6paxloUp/0tKM=</DigestValue>
      </Reference>
      <Reference URI="/xl/printerSettings/printerSettings8.bin?ContentType=application/vnd.openxmlformats-officedocument.spreadsheetml.printerSettings">
        <DigestMethod Algorithm="http://www.w3.org/2001/04/xmlenc#sha256"/>
        <DigestValue>8ULINyTSns7e3+F/twyhXb2p4OEI5M6paxloUp/0tKM=</DigestValue>
      </Reference>
      <Reference URI="/xl/printerSettings/printerSettings9.bin?ContentType=application/vnd.openxmlformats-officedocument.spreadsheetml.printerSettings">
        <DigestMethod Algorithm="http://www.w3.org/2001/04/xmlenc#sha256"/>
        <DigestValue>AJzHPuZjWFngczH/xsUd62OVqmQdA8sSRt3Y8JhmUCw=</DigestValue>
      </Reference>
      <Reference URI="/xl/sharedStrings.xml?ContentType=application/vnd.openxmlformats-officedocument.spreadsheetml.sharedStrings+xml">
        <DigestMethod Algorithm="http://www.w3.org/2001/04/xmlenc#sha256"/>
        <DigestValue>HTgiu/+icllRQ1CoEqiMyqMbJIIUFeZylbbnLg8E+Gk=</DigestValue>
      </Reference>
      <Reference URI="/xl/styles.xml?ContentType=application/vnd.openxmlformats-officedocument.spreadsheetml.styles+xml">
        <DigestMethod Algorithm="http://www.w3.org/2001/04/xmlenc#sha256"/>
        <DigestValue>5Ip40opIqFW5b+DwSIMygFx7th3CwqdKRXtdSsn7ENw=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39mZwj564lo4w0C5XC4mjalu41OBrZhLFHa2p/KIyfs=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GBFcSjxeRctisUucoPFEJHxk1pwK/hx4R2S5qSKhgyk=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w9kJgC3POm8IXkF8apaHYpiB7UgESnMvh8+REVGXmoc=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tz+zwDZs6pVK+YCM/jXAWobpzBxkp3M7CQzJpAhyoFQ=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7tshKwvk46XeA3sHfCMXnkAH65rilDVGsvcMzUx1Bxg=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hDhMfY9ZQ0y1zufzhns/OyFvvC4ZtRSrD89Gw1hSERg=</DigestValue>
      </Reference>
      <Reference URI="/xl/worksheets/sheet1.xml?ContentType=application/vnd.openxmlformats-officedocument.spreadsheetml.worksheet+xml">
        <DigestMethod Algorithm="http://www.w3.org/2001/04/xmlenc#sha256"/>
        <DigestValue>CIrSnob8Ubt2kzpmiemk8bBDQDWFRI7AFd1KZAOVTHY=</DigestValue>
      </Reference>
      <Reference URI="/xl/worksheets/sheet10.xml?ContentType=application/vnd.openxmlformats-officedocument.spreadsheetml.worksheet+xml">
        <DigestMethod Algorithm="http://www.w3.org/2001/04/xmlenc#sha256"/>
        <DigestValue>NznusIhRxp+llIFIhayhGekBkrL9vAtBiCoY4x9x5QE=</DigestValue>
      </Reference>
      <Reference URI="/xl/worksheets/sheet2.xml?ContentType=application/vnd.openxmlformats-officedocument.spreadsheetml.worksheet+xml">
        <DigestMethod Algorithm="http://www.w3.org/2001/04/xmlenc#sha256"/>
        <DigestValue>tGYuMNuJeSFxsAWNHkRwjZRHEUY7sEHDdt23dIVB0bY=</DigestValue>
      </Reference>
      <Reference URI="/xl/worksheets/sheet3.xml?ContentType=application/vnd.openxmlformats-officedocument.spreadsheetml.worksheet+xml">
        <DigestMethod Algorithm="http://www.w3.org/2001/04/xmlenc#sha256"/>
        <DigestValue>XlwFOG4gyzukR+GwBQ0JuEF5+2kYrNKrj4OqbxvNCYM=</DigestValue>
      </Reference>
      <Reference URI="/xl/worksheets/sheet4.xml?ContentType=application/vnd.openxmlformats-officedocument.spreadsheetml.worksheet+xml">
        <DigestMethod Algorithm="http://www.w3.org/2001/04/xmlenc#sha256"/>
        <DigestValue>Rq9lzwwNnukRvjcU76V95UgwtLZaYSSTldQErQkuY/4=</DigestValue>
      </Reference>
      <Reference URI="/xl/worksheets/sheet5.xml?ContentType=application/vnd.openxmlformats-officedocument.spreadsheetml.worksheet+xml">
        <DigestMethod Algorithm="http://www.w3.org/2001/04/xmlenc#sha256"/>
        <DigestValue>O8lwaLOgfMpz//wqI30pho90yAZg0+m8svOpCziZ2+4=</DigestValue>
      </Reference>
      <Reference URI="/xl/worksheets/sheet6.xml?ContentType=application/vnd.openxmlformats-officedocument.spreadsheetml.worksheet+xml">
        <DigestMethod Algorithm="http://www.w3.org/2001/04/xmlenc#sha256"/>
        <DigestValue>n5/INpwlqyaaGFDS/9PDMOVYai3pFIqUYNi1QI8ad4M=</DigestValue>
      </Reference>
      <Reference URI="/xl/worksheets/sheet7.xml?ContentType=application/vnd.openxmlformats-officedocument.spreadsheetml.worksheet+xml">
        <DigestMethod Algorithm="http://www.w3.org/2001/04/xmlenc#sha256"/>
        <DigestValue>PuyHo8B070VdMnNoO1LQ8BD4LzF/jf1Pfcw7imHr7ps=</DigestValue>
      </Reference>
      <Reference URI="/xl/worksheets/sheet8.xml?ContentType=application/vnd.openxmlformats-officedocument.spreadsheetml.worksheet+xml">
        <DigestMethod Algorithm="http://www.w3.org/2001/04/xmlenc#sha256"/>
        <DigestValue>V8zlaMcwmxfIDYAOXrku3RoRmLPQ6hsGltn52mZ37y0=</DigestValue>
      </Reference>
      <Reference URI="/xl/worksheets/sheet9.xml?ContentType=application/vnd.openxmlformats-officedocument.spreadsheetml.worksheet+xml">
        <DigestMethod Algorithm="http://www.w3.org/2001/04/xmlenc#sha256"/>
        <DigestValue>fm0jDHUSVBhlvJbx3AfM0ZsN4x/spqDZLdtPUGkPdvM=</DigestValue>
      </Reference>
    </Manifest>
    <SignatureProperties>
      <SignatureProperty Id="idSignatureTime" Target="#idPackageSignature">
        <mdssi:SignatureTime xmlns:mdssi="http://schemas.openxmlformats.org/package/2006/digital-signature">
          <mdssi:Format>YYYY-MM-DDThh:mm:ssTZD</mdssi:Format>
          <mdssi:Value>2023-03-31T01:39:26Z</mdssi:Value>
        </mdssi:SignatureTime>
      </SignatureProperty>
    </SignatureProperties>
  </Object>
  <Object Id="idOfficeObject">
    <SignatureProperties>
      <SignatureProperty Id="idOfficeV1Details" Target="#idPackageSignature">
        <SignatureInfoV1 xmlns="http://schemas.microsoft.com/office/2006/digsig">
          <SetupID>{EBA0A756-F580-41A0-9110-BF8585EBEC3F}</SetupID>
          <SignatureText>Juan Manuel Fernandez</SignatureText>
          <SignatureImage/>
          <SignatureComments/>
          <WindowsVersion>10.0</WindowsVersion>
          <OfficeVersion>16.0.15330/23</OfficeVersion>
          <ApplicationVersion>16.0.15330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2023-03-31T01:39:26Z</xd:SigningTime>
          <xd:SigningCertificate>
            <xd:Cert>
              <xd:CertDigest>
                <DigestMethod Algorithm="http://www.w3.org/2001/04/xmlenc#sha256"/>
                <DigestValue>Ks2DwudkEjI9q6XA1ADs1mC5/PYIGb348urrh10Zrz8=</DigestValue>
              </xd:CertDigest>
              <xd:IssuerSerial>
                <X509IssuerName>CN=CA-VIT S.A., O=VIT S.A., C=PY, SERIALNUMBER=RUC 80080099-0</X509IssuerName>
                <X509SerialNumber>91084109238351437581235093635027517099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ogwAACBFTUYAAAEAy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gFOd/38AAACAU53/fwAALMY2nf9/AAAAAP/q/38AAAGGqJz/fwAAMBb/6v9/AAAsxjad/38AANgWAAAAAAAAQAAAwP9/AAAAAP/q/38AANGIqJz/fwAABAAAAAAAAAAwFv/q/38AAGC4L+o7AAAALMY2nQAAAABIAAAAAAAAACzGNp3/fwAAoINTnf9/AACAyjad/38AAAEAAAAAAAAAAPA2nf9/AAAAAP/q/38AAAAAAAAAAAAAAAAAAAAAAAAA4C7qOwAAAMCw/WgoAgAA2+D56P9/AABAuS/qOwAAANm5L+o7AAAAAAAAAAAAAAAAAAAAZHYACAAAAAAlAAAADAAAAAEAAAAYAAAADAAAAAAAAAASAAAADAAAAAEAAAAeAAAAGAAAAMMAAAAEAAAA9wAAABEAAAAlAAAADAAAAAEAAABUAAAAhAAAAMQAAAAEAAAA9QAAABAAAAABAAAA0XbJQVUVykHEAAAABAAAAAkAAABMAAAAAAAAAAAAAAAAAAAA//////////9gAAAAMwAwAC8AMw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kOv5ZigCAACQ6/lmKAIAAESIqJz/fwAAiD4d6f9/AAAAAAAAAAAAAJA//+r/fwAACQAAAAEAAAAJAAAAAAAAAAAAAAAAAAAAAAAAAAAAAACPld8njp4AAAAAAAAAAAAAAAAAAIABAACwnQJ2KAIAAMCw/WgoAgAAkLwv6gAAAAAAAAAAAAAAAAcAAAAAAAAAAAAAAAAAAADMuy/qOwAAAAm8L+o7AAAAcc316P9/AABQuUF1KAIAAPp9K9kAAAAA8CFNdSgCAAAAAAAAAAAAAMCw/WgoAgAA2+D56P9/AABwuy/qOwAAAAm8L+o7AAAAkOoYFig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Ph3p/38AAAAAAAAAAAAA2XEu6jsAAAADAAAAAAAAAMeza+v/fwAAAAAAAAAAAAAAAAAAAAAAAF9d3ieOngAAAAAAAP9/AAAAAAAA/38AAOD///8AAAAAwLD9aCgCAADYcy7qAAAAAAAAAAAAAAAABgAAAAAAAAAAAAAAAAAAAPxyLuo7AAAAOXMu6jsAAABxzfXo/38AAAAAAAD/fwAAmALJaAAAAAChNg745YYAAOi/mZv/fwAAwLD9aCgCAADb4Pno/38AAKByLuo7AAAAOXMu6jsAAADAERB8KAI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D//wAIAAAAAAAAAAAAAAAAAADw6K0gKAIAAIg+Hen/fwAAAAAAAAAAAAD4jIkfKAIAAEAbBC8oAgAAVuSZm/9/AAAAAAAAAAAAAAAAAAAAAAAAz13eJ46eAABpci7qOwAAALC2I5z/fwAA8P///wAAAADAsP1oKAIAAGh0LuoAAAAAAAAAAAAAAAAJAAAAAAAAAAAAAAAAAAAAjHMu6jsAAADJcy7qOwAAAHHN9ej/fwAAsLYjnP9/AACwtiOcAAD//wABAQD/////CAAAAP9/AADAsP1oKAIAANvg+ej/fwAAMHMu6jsAAADJcy7qOwAAAHDbGhYoAgAAAAAAAGR2AAgAAAAAJQAAAAwAAAAEAAAAGAAAAAwAAAAAAAAAEgAAAAwAAAABAAAAHgAAABgAAAApAAAAMwAAAM8AAABIAAAAJQAAAAwAAAAEAAAAVAAAAMwAAAAqAAAAMwAAAM0AAABHAAAAAQAAANF2yUFVFcpBKgAAADMAAAAVAAAATAAAAAAAAAAAAAAAAAAAAP//////////eAAAAEoAdQBhAG4AIABNAGEAbgB1AGUAbAAgAEYAZQByAG4AYQBuAGQAZQB6AAAABgAAAAkAAAAIAAAACQAAAAQAAAAOAAAACAAAAAkAAAAJAAAACAAAAAQAAAAEAAAACAAAAAgAAAAGAAAACQAAAAgAAAAJAAAACQAAAAg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wAAAAKAAAAUAAAAIQAAABcAAAAAQAAANF2yUFVFcpBCgAAAFAAAAAVAAAATAAAAAAAAAAAAAAAAAAAAP//////////eAAAAEoAdQBhAG4AIABNAGEAbgB1AGUAbAAgAEYAZQByAG4AYQBuAGQAZQB6AAAABAAAAAcAAAAGAAAABwAAAAMAAAAKAAAABgAAAAcAAAAHAAAABgAAAAMAAAADAAAABgAAAAYAAAAEAAAABwAAAAYAAAAH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0XbJQVUVyk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aAAAAfAAAAAkAAABwAAAA0gAAAA0AAAAhAPAAAAAAAAAAAAAAAIA/AAAAAAAAAAAAAIA/AAAAAAAAAAAAAAAAAAAAAAAAAAAAAAAAAAAAAAAAAAAlAAAADAAAAAAAAIAoAAAADAAAAAUAAAAlAAAADAAAAAEAAAAYAAAADAAAAAAAAAASAAAADAAAAAEAAAAWAAAADAAAAAAAAABUAAAAGAEAAAoAAABwAAAA2QAAAHwAAAABAAAA0XbJQVUVykEKAAAAcAAAACIAAABMAAAABAAAAAkAAABwAAAA2wAAAH0AAACQAAAARgBpAHIAbQBhAGQAbwAgAHAAbwByADoAIABKAFUAQQBOACAATQBBAE4AVQBFAEwAIABGAEUAUgBOAEEATgBEAEUAWgAGAAAAAwAAAAQAAAAJAAAABgAAAAcAAAAHAAAAAwAAAAcAAAAHAAAABAAAAAMAAAADAAAABAAAAAgAAAAHAAAACAAAAAMAAAAKAAAABwAAAAgAAAAIAAAABgAAAAUAAAADAAAABgAAAAYAAAAHAAAACAAAAAcAAAAIAAAACAAAAAYAAAAGAAAAFgAAAAwAAAAAAAAAJQAAAAwAAAACAAAADgAAABQAAAAAAAAAEAAAABQAAAA=</Object>
  <Object Id="idInvalidSigLnImg">AQAAAGwAAAAAAAAAAAAAAP8AAAB/AAAAAAAAAAAAAAAvGQAAogwAACBFTUYAAAEAOCEAALE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gFOd/38AAACAU53/fwAALMY2nf9/AAAAAP/q/38AAAGGqJz/fwAAMBb/6v9/AAAsxjad/38AANgWAAAAAAAAQAAAwP9/AAAAAP/q/38AANGIqJz/fwAABAAAAAAAAAAwFv/q/38AAGC4L+o7AAAALMY2nQAAAABIAAAAAAAAACzGNp3/fwAAoINTnf9/AACAyjad/38AAAEAAAAAAAAAAPA2nf9/AAAAAP/q/38AAAAAAAAAAAAAAAAAAAAAAAAA4C7qOwAAAMCw/WgoAgAA2+D56P9/AABAuS/qOwAAANm5L+o7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kOv5ZigCAACQ6/lmKAIAAESIqJz/fwAAiD4d6f9/AAAAAAAAAAAAAJA//+r/fwAACQAAAAEAAAAJAAAAAAAAAAAAAAAAAAAAAAAAAAAAAACPld8njp4AAAAAAAAAAAAAAAAAAIABAACwnQJ2KAIAAMCw/WgoAgAAkLwv6gAAAAAAAAAAAAAAAAcAAAAAAAAAAAAAAAAAAADMuy/qOwAAAAm8L+o7AAAAcc316P9/AABQuUF1KAIAAPp9K9kAAAAA8CFNdSgCAAAAAAAAAAAAAMCw/WgoAgAA2+D56P9/AABwuy/qOwAAAAm8L+o7AAAAkOoYFig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Ph3p/38AAAAAAAAAAAAA2XEu6jsAAAADAAAAAAAAAMeza+v/fwAAAAAAAAAAAAAAAAAAAAAAAF9d3ieOngAAAAAAAP9/AAAAAAAA/38AAOD///8AAAAAwLD9aCgCAADYcy7qAAAAAAAAAAAAAAAABgAAAAAAAAAAAAAAAAAAAPxyLuo7AAAAOXMu6jsAAABxzfXo/38AAAAAAAD/fwAAmALJaAAAAAChNg745YYAAOi/mZv/fwAAwLD9aCgCAADb4Pno/38AAKByLuo7AAAAOXMu6jsAAADAERB8KAI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D//wAIAAAAAAAAAAAAAAAAAADw6K0gKAIAAIg+Hen/fwAAAAAAAAAAAAD4jIkfKAIAAEAbBC8oAgAAVuSZm/9/AAAAAAAAAAAAAAAAAAAAAAAAz13eJ46eAABpci7qOwAAALC2I5z/fwAA8P///wAAAADAsP1oKAIAAGh0LuoAAAAAAAAAAAAAAAAJAAAAAAAAAAAAAAAAAAAAjHMu6jsAAADJcy7qOwAAAHHN9ej/fwAAsLYjnP9/AACwtiOcAAD//wABAQD/////CAAAAP9/AADAsP1oKAIAANvg+ej/fwAAMHMu6jsAAADJcy7qOwAAAHDbGhYoAgAAAAAAAGR2AAgAAAAAJQAAAAwAAAAEAAAAGAAAAAwAAAAAAAAAEgAAAAwAAAABAAAAHgAAABgAAAApAAAAMwAAAM8AAABIAAAAJQAAAAwAAAAEAAAAVAAAAMwAAAAqAAAAMwAAAM0AAABHAAAAAQAAANF2yUFVFcpBKgAAADMAAAAVAAAATAAAAAAAAAAAAAAAAAAAAP//////////eAAAAEoAdQBhAG4AIABNAGEAbgB1AGUAbAAgAEYAZQByAG4AYQBuAGQAZQB6AAAABgAAAAkAAAAIAAAACQAAAAQAAAAOAAAACAAAAAkAAAAJAAAACAAAAAQAAAAEAAAACAAAAAgAAAAGAAAACQAAAAgAAAAJAAAACQAAAAg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wAAAAKAAAAUAAAAIQAAABcAAAAAQAAANF2yUFVFcpBCgAAAFAAAAAVAAAATAAAAAAAAAAAAAAAAAAAAP//////////eAAAAEoAdQBhAG4AIABNAGEAbgB1AGUAbAAgAEYAZQByAG4AYQBuAGQAZQB6AAAABAAAAAcAAAAGAAAABwAAAAMAAAAKAAAABgAAAAcAAAAHAAAABgAAAAMAAAADAAAABgAAAAYAAAAEAAAABwAAAAYAAAAH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0XbJQVUVyk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aAAAAfAAAAAkAAABwAAAA0gAAAA0AAAAhAPAAAAAAAAAAAAAAAIA/AAAAAAAAAAAAAIA/AAAAAAAAAAAAAAAAAAAAAAAAAAAAAAAAAAAAAAAAAAAlAAAADAAAAAAAAIAoAAAADAAAAAUAAAAlAAAADAAAAAEAAAAYAAAADAAAAAAAAAASAAAADAAAAAEAAAAWAAAADAAAAAAAAABUAAAAGAEAAAoAAABwAAAA2QAAAHwAAAABAAAA0XbJQVUVykEKAAAAcAAAACIAAABMAAAABAAAAAkAAABwAAAA2wAAAH0AAACQAAAARgBpAHIAbQBhAGQAbwAgAHAAbwByADoAIABKAFUAQQBOACAATQBBAE4AVQBFAEwAIABGAEUAUgBOAEEATgBEAEUAWgAGAAAAAwAAAAQAAAAJAAAABgAAAAcAAAAHAAAAAwAAAAcAAAAHAAAABAAAAAMAAAADAAAABAAAAAgAAAAHAAAACAAAAAMAAAAKAAAABwAAAAgAAAAIAAAABgAAAAUAAAADAAAABgAAAAYAAAAHAAAACAAAAAcAAAAIAAAACAAAAAYAAAAG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4BVZ6ltNmmsTS6/rC+YPk4uKwJAwf3kGAmfSzmMpnGU=</DigestValue>
    </Reference>
    <Reference Type="http://www.w3.org/2000/09/xmldsig#Object" URI="#idOfficeObject">
      <DigestMethod Algorithm="http://www.w3.org/2001/04/xmlenc#sha256"/>
      <DigestValue>0gou2l7pyGmsAIe5WeZtoW7kxYesfRzLQ5XobRUzdtI=</DigestValue>
    </Reference>
    <Reference Type="http://uri.etsi.org/01903#SignedProperties" URI="#idSignedProperties">
      <Transforms>
        <Transform Algorithm="http://www.w3.org/TR/2001/REC-xml-c14n-20010315"/>
      </Transforms>
      <DigestMethod Algorithm="http://www.w3.org/2001/04/xmlenc#sha256"/>
      <DigestValue>Kz5RqPtzyjm9aP4gHFRc+ZBAjQqRs4xtmpHYbxAwzWs=</DigestValue>
    </Reference>
    <Reference Type="http://www.w3.org/2000/09/xmldsig#Object" URI="#idValidSigLnImg">
      <DigestMethod Algorithm="http://www.w3.org/2001/04/xmlenc#sha256"/>
      <DigestValue>4VayPbT7iz2u3XzMashCSiz/goj+SZF5nErxfsDeQWc=</DigestValue>
    </Reference>
    <Reference Type="http://www.w3.org/2000/09/xmldsig#Object" URI="#idInvalidSigLnImg">
      <DigestMethod Algorithm="http://www.w3.org/2001/04/xmlenc#sha256"/>
      <DigestValue>NKXiwVvTAGVzOvnYC3Bfu2HkrqWDXRwKp8tpMZswlOM=</DigestValue>
    </Reference>
  </SignedInfo>
  <SignatureValue>RrzahbYaCZRzEpk2tZl9IKZfF3n3+zhpQIjNEgWy1I3I3dFDAOJku9wgwnjStK9xjNUZmBYwfXGD
aRa7YwUtioHePm3amzq/zVSt5j72WuOiXdmSQuCNlDJuOFZpax2TTrkrYOB7DaICznEkiFK3R57d
vLLNG66BoGQdxFoUa/YuA5uphSQ/b+2fIIcNbUTjCsm3sJGeeLcCcNnqUL1DRUhdhPHocRGcvw4D
rVvm459WFQQGTP2E9cKSuQJ3MgVsUazQFYw/RmW4icmGcsGaYqEfwlHaRewENkDayGNZ0N5DuB1K
ASI+jfDmZooWDfGC+C3iTkDrClX6M295tLS10w==</SignatureValue>
  <KeyInfo>
    <X509Data>
      <X509Certificate>MIIHyjCCBbKgAwIBAgIQcDnHXSl68F9ieWZLE8L+SzANBgkqhkiG9w0BAQsFADBPMRcwFQYDVQQFEw5SVUMgODAwODAwOTktMDELMAkGA1UEBhMCUFkxETAPBgNVBAoMCFZJVCBTLkEuMRQwEgYDVQQDEwtDQS1WSVQgUy5BLjAeFw0yMjA1MDkxOTA2NTFaFw0yNDA1MDkxOTA2NTFaMIGjMRYwFAYDVQQqDA1BTEZSRURPIFJBTU9OMRYwFAYDVQQEDA1QQUxBQ0lPUyBPUlVFMRIwEAYDVQQFEwlDSTEzMTU2MzUxJDAiBgNVBAMMG0FMRlJFRE8gUkFNT04gUEFMQUNJT1MgT1JVRTERMA8GA1UECwwIRklSTUEgRjIxFzAVBgNVBAoMDlBFUlNPTkEgRklTSUNBMQswCQYDVQQGEwJQWTCCASIwDQYJKoZIhvcNAQEBBQADggEPADCCAQoCggEBAJEFUssh66mxJUt5foiNxwVUYPTSnifi+xCY5IGQgqJ2VF1POUTStOeIr7b1wXaKlfyglg0MsUFyG6HcCQ3s4keUqt+qVjWHcliinSDT+1xn656FSffC0r4R3ipx6/D+5khi+iWkXEeF3PGvJEEeaYS0pdjxGSngrQQXgIbR8dqzrkBctEJ+jPCqqmkTB31CKidkqDnz8SvhPlR/OcMAR0msW/Ad3RNzIiaSgIZjQNnxmPsoCsbNNeorAbT2Y/2QFj45WWZFEaG552g/7SbT35zW48RpsnTOQoKUrZwOi3oU9xe114IX8JfdycdwnYqtodZegWnqlB53dDTdJ0gHFqkCAwEAAaOCA0swggNHMAwGA1UdEwEB/wQCMAAwDgYDVR0PAQH/BAQDAgXgMCwGA1UdJQEB/wQiMCAGCCsGAQUFBwMEBggrBgEFBQcDAgYKKwYBBAGCNxQCAjAdBgNVHQ4EFgQUr7ZOjBGdF1Y827FR3MRsz9F/7+o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hBgNVHREEGjAYgRZQQUxBQ0lPU09SVUVAWUFIT08uQ09NMHYGCCsGAQUFBwEBBGowaDAoBggrBgEFBQcwAYYcaHR0cHM6Ly93d3cuZWZpcm1hLmNvbS5weS92YTA8BggrBgEFBQcwAoYwaHR0cHM6Ly93d3cuZWZpcm1hLmNvbS5weS9yZXBvc2l0b3Jpby9lZmlybWEuY3J0MEIGA1UdHwQ7MDkwN6A1oDOGMWh0dHBzOi8vd3d3LmVmaXJtYS5jb20ucHkvcmVwb3NpdG9yaW8vZWZpcm1hMS5jcmwwDQYJKoZIhvcNAQELBQADggIBAA4g7B0QSW16dzgVH1T0EI8gecMekBh2HNvuTvVJplC2i64PmhduEQaKtN8B50f4dhv6TDvlGR+B26wwJOgiXfznoUudrGNtj63wKsASk6FOWPtLBTJ5LlEw6rERbCGxWmCZJaHEKKylKFJdB7hHrdSAdjuYnoBvtNzybV4La/0I2Adb9RsC47Uv3sF0a7FswBia0RlKGU5egHyWI4oDNc3qhf0byCG0DatWxuZ7onceeLddFY14LSI1ddOjrc1fAuoI9nnDuX7WOdL1inxI1TVb0w7/82no1RaQzRwEp02TizCljnNBGJBzWHQ48XptbQXCEe3Dy02A+9qYF5YqPOoz7/1HPhzMNCiOUVUUX+Zts+TM5Ay4v4Hwgxt5Fm03pzQ0Cwr/rahX9KpiO8P+BpqEvWrxrS8MxQEUiPfTuZq11NyW1BVp+qwkoOyy8LGgNH+OVyeTUf7PqVF59PEoX2yUKJIXRKo4UHOMJCFPBlHftBs8z+Hhey2Feoe8rKFFBusbXLlyCzjLh/EUNCQuqqHuzXe5hWEl977YmtlAwqbZ3qzhnUufdhffxyc5xc8D8ZSspQ480iH3Ddescl/LcAe0p5OBla/ojzebLjp+AVIaMP3T9E6uCDNcSdYShQOpftP5Pae8ZFi0dfQURC7C8+Y1KN41jMD7pMx5CoYbkZ7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yWd2/Ir1jKUN5vSxOjS/+5Q5VNN8PY2wPsQ9sromCyk=</DigestValue>
      </Reference>
      <Reference URI="/xl/calcChain.xml?ContentType=application/vnd.openxmlformats-officedocument.spreadsheetml.calcChain+xml">
        <DigestMethod Algorithm="http://www.w3.org/2001/04/xmlenc#sha256"/>
        <DigestValue>lgJmV9gYpyjoG4MN8RignqRwp8tHSsKOGrcXAKZ0+WI=</DigestValue>
      </Reference>
      <Reference URI="/xl/connections.xml?ContentType=application/vnd.openxmlformats-officedocument.spreadsheetml.connections+xml">
        <DigestMethod Algorithm="http://www.w3.org/2001/04/xmlenc#sha256"/>
        <DigestValue>QI4VajnCC9+rJbLpbOj0LuHvZkl++sKZgmlWJXGfu3Q=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XbvyFcrVvNncNpcJvdBPJyvJF7nd6cK292pXNgJggVw=</DigestValue>
      </Reference>
      <Reference URI="/xl/drawings/drawing2.xml?ContentType=application/vnd.openxmlformats-officedocument.drawing+xml">
        <DigestMethod Algorithm="http://www.w3.org/2001/04/xmlenc#sha256"/>
        <DigestValue>K1BvlIDyWFtBg3o5F6q4ObBK4kjICrh0ge3apf+c2Lk=</DigestValue>
      </Reference>
      <Reference URI="/xl/drawings/drawing3.xml?ContentType=application/vnd.openxmlformats-officedocument.drawing+xml">
        <DigestMethod Algorithm="http://www.w3.org/2001/04/xmlenc#sha256"/>
        <DigestValue>mnoP6x/kyo7p0D0xyQPlydy6Gj9m/tkvo2hyybhMfGs=</DigestValue>
      </Reference>
      <Reference URI="/xl/drawings/drawing4.xml?ContentType=application/vnd.openxmlformats-officedocument.drawing+xml">
        <DigestMethod Algorithm="http://www.w3.org/2001/04/xmlenc#sha256"/>
        <DigestValue>9rUXaf38bAC/mxXC9eOv0fkPI152cmVJfmC1CJTIHrk=</DigestValue>
      </Reference>
      <Reference URI="/xl/drawings/drawing5.xml?ContentType=application/vnd.openxmlformats-officedocument.drawing+xml">
        <DigestMethod Algorithm="http://www.w3.org/2001/04/xmlenc#sha256"/>
        <DigestValue>hBmFhX+/BIUg19tN9gDKa6MvY/9p6qonGOCVFt6Pw6k=</DigestValue>
      </Reference>
      <Reference URI="/xl/drawings/drawing6.xml?ContentType=application/vnd.openxmlformats-officedocument.drawing+xml">
        <DigestMethod Algorithm="http://www.w3.org/2001/04/xmlenc#sha256"/>
        <DigestValue>JSB0piylYc36pzzUjU/xp3wrm2OsMaxJvQuIkpkwKas=</DigestValue>
      </Reference>
      <Reference URI="/xl/drawings/drawing7.xml?ContentType=application/vnd.openxmlformats-officedocument.drawing+xml">
        <DigestMethod Algorithm="http://www.w3.org/2001/04/xmlenc#sha256"/>
        <DigestValue>J824qeS26QYqICLPFBg3gURsroIw6n4d8V7UxsxawiI=</DigestValue>
      </Reference>
      <Reference URI="/xl/drawings/drawing8.xml?ContentType=application/vnd.openxmlformats-officedocument.drawing+xml">
        <DigestMethod Algorithm="http://www.w3.org/2001/04/xmlenc#sha256"/>
        <DigestValue>/+wfx5FhRwWcvz29M8NejCwn96+xU/G65uo9V61KlzU=</DigestValue>
      </Reference>
      <Reference URI="/xl/drawings/vmlDrawing1.vml?ContentType=application/vnd.openxmlformats-officedocument.vmlDrawing">
        <DigestMethod Algorithm="http://www.w3.org/2001/04/xmlenc#sha256"/>
        <DigestValue>OKlE5fXe3UcX9OkrrwQToA0hkZNH4Yz9B24d8d10mxE=</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0w9WbCJrNLPHg0d7k7o7TKgOHPJ6Ec1W/OBiwCGDgls=</DigestValue>
      </Reference>
      <Reference URI="/xl/media/image3.emf?ContentType=image/x-emf">
        <DigestMethod Algorithm="http://www.w3.org/2001/04/xmlenc#sha256"/>
        <DigestValue>vKOIDGUfXDwhj6zfUPKVnEbpUJwPsdB5U2LbOXjozeM=</DigestValue>
      </Reference>
      <Reference URI="/xl/media/image4.emf?ContentType=image/x-emf">
        <DigestMethod Algorithm="http://www.w3.org/2001/04/xmlenc#sha256"/>
        <DigestValue>CVfWT2lK3SGEF74lK8C1IfaX6z7jEMv1EFi8q1t+tV4=</DigestValue>
      </Reference>
      <Reference URI="/xl/media/image5.emf?ContentType=image/x-emf">
        <DigestMethod Algorithm="http://www.w3.org/2001/04/xmlenc#sha256"/>
        <DigestValue>HHfEFuWBOkh/aIKjzJ4/MfEClD9qpQdj/anyKVOJVvY=</DigestValue>
      </Reference>
      <Reference URI="/xl/model/item.data?ContentType=application/vnd.openxmlformats-officedocument.model+data">
        <DigestMethod Algorithm="http://www.w3.org/2001/04/xmlenc#sha256"/>
        <DigestValue>f5pQ7scjn1oYf8VcEupd+lxq0Xmh4lARWNyPCvThA94=</DigestValue>
      </Reference>
      <Reference URI="/xl/pivotCache/pivotCacheDefinition1.xml?ContentType=application/vnd.openxmlformats-officedocument.spreadsheetml.pivotCacheDefinition+xml">
        <DigestMethod Algorithm="http://www.w3.org/2001/04/xmlenc#sha256"/>
        <DigestValue>bn7pXCq/nY2XNF9+6HgHJZDIPbzJzyV0ktF3XFI9RgQ=</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pivotTable1.xml?ContentType=application/vnd.openxmlformats-officedocument.spreadsheetml.pivotTable+xml">
        <DigestMethod Algorithm="http://www.w3.org/2001/04/xmlenc#sha256"/>
        <DigestValue>ViNLWJyf10mI/gOBG9ZoiDszT5/pKZAhVzRmB0/HKF0=</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TaA6KX/SRWPpmiasS8KGCRFI/mFTpQlGqiM07LbibG8=</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62Mbz0jKBFYydzom6ZAWnOjLp5a/DFv+xq8VMistPUQ=</DigestValue>
      </Reference>
      <Reference URI="/xl/printerSettings/printerSettings20.bin?ContentType=application/vnd.openxmlformats-officedocument.spreadsheetml.printerSettings">
        <DigestMethod Algorithm="http://www.w3.org/2001/04/xmlenc#sha256"/>
        <DigestValue>aKO8XWThzgvGlTVSu23kX37OoqtKGS6PBUkmhsicI1Y=</DigestValue>
      </Reference>
      <Reference URI="/xl/printerSettings/printerSettings21.bin?ContentType=application/vnd.openxmlformats-officedocument.spreadsheetml.printerSettings">
        <DigestMethod Algorithm="http://www.w3.org/2001/04/xmlenc#sha256"/>
        <DigestValue>OGD3iF2+l78gTInlDCWFPycZVuHBpUE02raJ/Wr5XCI=</DigestValue>
      </Reference>
      <Reference URI="/xl/printerSettings/printerSettings2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V2Rh8iItDn5CPB4UPq5laB3l6c7zUY1ixPUugNiNUcc=</DigestValue>
      </Reference>
      <Reference URI="/xl/printerSettings/printerSettings4.bin?ContentType=application/vnd.openxmlformats-officedocument.spreadsheetml.printerSettings">
        <DigestMethod Algorithm="http://www.w3.org/2001/04/xmlenc#sha256"/>
        <DigestValue>uEytLUZB2XUIlp4S1X1OrZfSDIJ97PEGHsjzk1VUV2A=</DigestValue>
      </Reference>
      <Reference URI="/xl/printerSettings/printerSettings5.bin?ContentType=application/vnd.openxmlformats-officedocument.spreadsheetml.printerSettings">
        <DigestMethod Algorithm="http://www.w3.org/2001/04/xmlenc#sha256"/>
        <DigestValue>8ULINyTSns7e3+F/twyhXb2p4OEI5M6paxloUp/0tKM=</DigestValue>
      </Reference>
      <Reference URI="/xl/printerSettings/printerSettings6.bin?ContentType=application/vnd.openxmlformats-officedocument.spreadsheetml.printerSettings">
        <DigestMethod Algorithm="http://www.w3.org/2001/04/xmlenc#sha256"/>
        <DigestValue>8ULINyTSns7e3+F/twyhXb2p4OEI5M6paxloUp/0tKM=</DigestValue>
      </Reference>
      <Reference URI="/xl/printerSettings/printerSettings7.bin?ContentType=application/vnd.openxmlformats-officedocument.spreadsheetml.printerSettings">
        <DigestMethod Algorithm="http://www.w3.org/2001/04/xmlenc#sha256"/>
        <DigestValue>8ULINyTSns7e3+F/twyhXb2p4OEI5M6paxloUp/0tKM=</DigestValue>
      </Reference>
      <Reference URI="/xl/printerSettings/printerSettings8.bin?ContentType=application/vnd.openxmlformats-officedocument.spreadsheetml.printerSettings">
        <DigestMethod Algorithm="http://www.w3.org/2001/04/xmlenc#sha256"/>
        <DigestValue>8ULINyTSns7e3+F/twyhXb2p4OEI5M6paxloUp/0tKM=</DigestValue>
      </Reference>
      <Reference URI="/xl/printerSettings/printerSettings9.bin?ContentType=application/vnd.openxmlformats-officedocument.spreadsheetml.printerSettings">
        <DigestMethod Algorithm="http://www.w3.org/2001/04/xmlenc#sha256"/>
        <DigestValue>AJzHPuZjWFngczH/xsUd62OVqmQdA8sSRt3Y8JhmUCw=</DigestValue>
      </Reference>
      <Reference URI="/xl/sharedStrings.xml?ContentType=application/vnd.openxmlformats-officedocument.spreadsheetml.sharedStrings+xml">
        <DigestMethod Algorithm="http://www.w3.org/2001/04/xmlenc#sha256"/>
        <DigestValue>HTgiu/+icllRQ1CoEqiMyqMbJIIUFeZylbbnLg8E+Gk=</DigestValue>
      </Reference>
      <Reference URI="/xl/styles.xml?ContentType=application/vnd.openxmlformats-officedocument.spreadsheetml.styles+xml">
        <DigestMethod Algorithm="http://www.w3.org/2001/04/xmlenc#sha256"/>
        <DigestValue>5Ip40opIqFW5b+DwSIMygFx7th3CwqdKRXtdSsn7ENw=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39mZwj564lo4w0C5XC4mjalu41OBrZhLFHa2p/KIyfs=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GBFcSjxeRctisUucoPFEJHxk1pwK/hx4R2S5qSKhgyk=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w9kJgC3POm8IXkF8apaHYpiB7UgESnMvh8+REVGXmoc=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tz+zwDZs6pVK+YCM/jXAWobpzBxkp3M7CQzJpAhyoFQ=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7tshKwvk46XeA3sHfCMXnkAH65rilDVGsvcMzUx1Bxg=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hDhMfY9ZQ0y1zufzhns/OyFvvC4ZtRSrD89Gw1hSERg=</DigestValue>
      </Reference>
      <Reference URI="/xl/worksheets/sheet1.xml?ContentType=application/vnd.openxmlformats-officedocument.spreadsheetml.worksheet+xml">
        <DigestMethod Algorithm="http://www.w3.org/2001/04/xmlenc#sha256"/>
        <DigestValue>CIrSnob8Ubt2kzpmiemk8bBDQDWFRI7AFd1KZAOVTHY=</DigestValue>
      </Reference>
      <Reference URI="/xl/worksheets/sheet10.xml?ContentType=application/vnd.openxmlformats-officedocument.spreadsheetml.worksheet+xml">
        <DigestMethod Algorithm="http://www.w3.org/2001/04/xmlenc#sha256"/>
        <DigestValue>NznusIhRxp+llIFIhayhGekBkrL9vAtBiCoY4x9x5QE=</DigestValue>
      </Reference>
      <Reference URI="/xl/worksheets/sheet2.xml?ContentType=application/vnd.openxmlformats-officedocument.spreadsheetml.worksheet+xml">
        <DigestMethod Algorithm="http://www.w3.org/2001/04/xmlenc#sha256"/>
        <DigestValue>tGYuMNuJeSFxsAWNHkRwjZRHEUY7sEHDdt23dIVB0bY=</DigestValue>
      </Reference>
      <Reference URI="/xl/worksheets/sheet3.xml?ContentType=application/vnd.openxmlformats-officedocument.spreadsheetml.worksheet+xml">
        <DigestMethod Algorithm="http://www.w3.org/2001/04/xmlenc#sha256"/>
        <DigestValue>XlwFOG4gyzukR+GwBQ0JuEF5+2kYrNKrj4OqbxvNCYM=</DigestValue>
      </Reference>
      <Reference URI="/xl/worksheets/sheet4.xml?ContentType=application/vnd.openxmlformats-officedocument.spreadsheetml.worksheet+xml">
        <DigestMethod Algorithm="http://www.w3.org/2001/04/xmlenc#sha256"/>
        <DigestValue>Rq9lzwwNnukRvjcU76V95UgwtLZaYSSTldQErQkuY/4=</DigestValue>
      </Reference>
      <Reference URI="/xl/worksheets/sheet5.xml?ContentType=application/vnd.openxmlformats-officedocument.spreadsheetml.worksheet+xml">
        <DigestMethod Algorithm="http://www.w3.org/2001/04/xmlenc#sha256"/>
        <DigestValue>O8lwaLOgfMpz//wqI30pho90yAZg0+m8svOpCziZ2+4=</DigestValue>
      </Reference>
      <Reference URI="/xl/worksheets/sheet6.xml?ContentType=application/vnd.openxmlformats-officedocument.spreadsheetml.worksheet+xml">
        <DigestMethod Algorithm="http://www.w3.org/2001/04/xmlenc#sha256"/>
        <DigestValue>n5/INpwlqyaaGFDS/9PDMOVYai3pFIqUYNi1QI8ad4M=</DigestValue>
      </Reference>
      <Reference URI="/xl/worksheets/sheet7.xml?ContentType=application/vnd.openxmlformats-officedocument.spreadsheetml.worksheet+xml">
        <DigestMethod Algorithm="http://www.w3.org/2001/04/xmlenc#sha256"/>
        <DigestValue>PuyHo8B070VdMnNoO1LQ8BD4LzF/jf1Pfcw7imHr7ps=</DigestValue>
      </Reference>
      <Reference URI="/xl/worksheets/sheet8.xml?ContentType=application/vnd.openxmlformats-officedocument.spreadsheetml.worksheet+xml">
        <DigestMethod Algorithm="http://www.w3.org/2001/04/xmlenc#sha256"/>
        <DigestValue>V8zlaMcwmxfIDYAOXrku3RoRmLPQ6hsGltn52mZ37y0=</DigestValue>
      </Reference>
      <Reference URI="/xl/worksheets/sheet9.xml?ContentType=application/vnd.openxmlformats-officedocument.spreadsheetml.worksheet+xml">
        <DigestMethod Algorithm="http://www.w3.org/2001/04/xmlenc#sha256"/>
        <DigestValue>fm0jDHUSVBhlvJbx3AfM0ZsN4x/spqDZLdtPUGkPdvM=</DigestValue>
      </Reference>
    </Manifest>
    <SignatureProperties>
      <SignatureProperty Id="idSignatureTime" Target="#idPackageSignature">
        <mdssi:SignatureTime xmlns:mdssi="http://schemas.openxmlformats.org/package/2006/digital-signature">
          <mdssi:Format>YYYY-MM-DDThh:mm:ssTZD</mdssi:Format>
          <mdssi:Value>2023-03-31T15:12:19Z</mdssi:Value>
        </mdssi:SignatureTime>
      </SignatureProperty>
    </SignatureProperties>
  </Object>
  <Object Id="idOfficeObject">
    <SignatureProperties>
      <SignatureProperty Id="idOfficeV1Details" Target="#idPackageSignature">
        <SignatureInfoV1 xmlns="http://schemas.microsoft.com/office/2006/digsig">
          <SetupID>{506F5FC2-92A2-410B-98B3-47DF03DBBB56}</SetupID>
          <SignatureText/>
          <SignatureImage>AQAAAGwAAADEAAAAJgAAAMYAAAAoAAAAuA0AAKgCAADcDQAAywIAACBFTUYAAAEAQAIAABwAAAACAAAAAAAAAAAAAAAAAAAAgAcAADgEAABYAQAAwQAAAAAAAAAAAAAAAAAAAMA/BQDo8QIAIQAAAAgAAAAMAAAAEAAAAAAAAAAAAAAACgAAABAAAAAAAAAAAAAAAHMAAAAMAAAAAAAAACEAAAAIAAAAYgAAAAwAAAABAAAAJAAAACQAAAAAAIA9AAAAAAAAAAAAAIA9AAAAAAAAAAACAAAAJwAAABgAAAABAAAAAAAAAAAAAAAAAAAAJQAAAAwAAAABAAAAEwAAAAwAAAABAAAAOwAAAAgAAABVAAAAUAAAAAAAAAAAAAAA//////////8NAAAAXgxwAl4MeAJYDH4CUAx+AkkMfgJDDHgCQwxwAkMMaQJJDGMCUAxjAlgMYwJeDGkCXgxwAjwAAAAIAAAAPgAAABgAAADEAAAAJgAAAMYAAAAo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2023-03-31T15:12:19Z</xd:SigningTime>
          <xd:SigningCertificate>
            <xd:Cert>
              <xd:CertDigest>
                <DigestMethod Algorithm="http://www.w3.org/2001/04/xmlenc#sha256"/>
                <DigestValue>B6tU3/XnKXezxWB5EpKrsBtA4THymngBHyKUibH5p74=</DigestValue>
              </xd:CertDigest>
              <xd:IssuerSerial>
                <X509IssuerName>CN=CA-VIT S.A., O=VIT S.A., C=PY, SERIALNUMBER=RUC 80080099-0</X509IssuerName>
                <X509SerialNumber>149173540029414812929210914199585357387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rB0AANM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wAxAC8AMwAvADIAMAAyADM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WQQAAAAAAAAAAR5LcQQAgo8UiSX7EJAAAACQAAAD//9ZBAAAAAAAAAABHktxBACCjxSJJfsQEAAAAcwAAAAwAAAAAAAAADQAAABAAAAAwAAAAIA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DEAAAAJgAAAMYAAAAoAAAAAAAAACEAAAAIAAAAYgAAAAwAAAABAAAAJAAAACQAAAAAAIA9AAAAAAAAAAAAAIA9AAAAAAAAAAACAAAAJwAAABgAAAAFAAAAAAAAAAAAAAAAAAAAJQAAAAwAAAAFAAAAEwAAAAwAAAABAAAAOwAAAAgAAABVAAAAUAAAAAAAAAAAAAAA//////////8NAAAAXgxwAl4MeAJYDH4CUAx+AkkMfgJDDHgCQwxwAkMMaQJJDGMCUAxjAlgMYwJeDGkCXgxwAjwAAAAIAAAAPgAAABgAAAA0AAAAIwAAAGIAAABTAAAAEwAAAAwAAAABAAAAJQAAAAwAAAAAAACAJAAAACQAAAAAAIBBAAAAAAAAAAAAAIBBAAAAAAAAAAACAAAARgAAABQAAAAIAAAAR0RJQwMAAAAiAAAADAAAAP////8iAAAADAAAAP////8lAAAADAAAAA0AAIAoAAAADAAAAAQAAAAiAAAADAAAAP////8iAAAADAAAAP7///8nAAAAGAAAAAQAAAAAAAAA////AAAAAAAlAAAADAAAAAQAAABMAAAAZAAAAAAAAABhAAAAPwEAAJsAAAAAAAAAYQAAAEABAAA7AAAAIQDwAAAAAAAAAAAAAACAPwAAAAAAAAAAAACAPwAAAAAAAAAAAAAAAAAAAAAAAAAAAAAAAAAAAAAAAAAAJQAAAAwAAAAAAACAKAAAAAwAAAAEAAAAJwAAABgAAAAEAAAAAAAAAP///wAAAAAAJQAAAAwAAAAEAAAATAAAAGQAAAAOAAAAYQAAADEBAABxAAAADgAAAGEAAAAkAQAAEQAAACEA8AAAAAAAAAAAAAAAgD8AAAAAAAAAAAAAgD8AAAAAAAAAAAAAAAAAAAAAAAAAAAAAAAAAAAAAAAAAACUAAAAMAAAAAAAAgCgAAAAMAAAABAAAACUAAAAMAAAAAQAAABgAAAAMAAAAAAAAABIAAAAMAAAAAQAAAB4AAAAYAAAADgAAAGEAAAAyAQAAcgAAACUAAAAMAAAAAQAAAFQAAACsAAAADwAAAGEAAABsAAAAcQAAAAEAAABVVY9BhfaOQQ8AAABhAAAAEAAAAEwAAAAAAAAAAAAAAAAAAAD//////////2wAAABBAGwAZgByAGUAZABvACAAUABhAGwAYQBjAGkAbwBzAAgAAAADAAAABAAAAAUAAAAHAAAACAAAAAgAAAAEAAAABwAAAAcAAAADAAAABwAAAAYAAAADAAAACAAAAAYAAABLAAAAQAAAADAAAAAFAAAAIAAAAAEAAAABAAAAEAAAAAAAAAAAAAAAQAEAAKAAAAAAAAAAAAAAAEABAACgAAAAJQAAAAwAAAACAAAAJwAAABgAAAAEAAAAAAAAAP///wAAAAAAJQAAAAwAAAAEAAAATAAAAGQAAAAOAAAAdgAAADEBAACGAAAADgAAAHYAAAAkAQAAEQAAACEA8AAAAAAAAAAAAAAAgD8AAAAAAAAAAAAAgD8AAAAAAAAAAAAAAAAAAAAAAAAAAAAAAAAAAAAAAAAAACUAAAAMAAAAAAAAgCgAAAAMAAAABAAAACUAAAAMAAAAAQAAABgAAAAMAAAAAAAAABIAAAAMAAAAAQAAAB4AAAAYAAAADgAAAHYAAAAyAQAAhwAAACUAAAAMAAAAAQAAAFQAAACoAAAADwAAAHYAAABgAAAAhgAAAAEAAABVVY9BhfaOQQ8AAAB2AAAADwAAAEwAAAAAAAAAAAAAAAAAAAD//////////2wAAABTAO0AbgBkAGkAYwBvACAAVABpAHQAdQBsAGEAcgAAAAcAAAADAAAABwAAAAgAAAADAAAABgAAAAgAAAAEAAAABwAAAAMAAAAEAAAABwAAAAMAAAAHAAAABQAAAEsAAABAAAAAMAAAAAUAAAAgAAAAAQAAAAEAAAAQAAAAAAAAAAAAAABAAQAAoAAAAAAAAAAAAAAAQAEAAKAAAAAlAAAADAAAAAIAAAAnAAAAGAAAAAQAAAAAAAAA////AAAAAAAlAAAADAAAAAQAAABMAAAAZAAAAA4AAACLAAAALAEAAJsAAAAOAAAAiwAAAB8BAAARAAAAIQDwAAAAAAAAAAAAAACAPwAAAAAAAAAAAACAPwAAAAAAAAAAAAAAAAAAAAAAAAAAAAAAAAAAAAAAAAAAJQAAAAwAAAAAAACAKAAAAAwAAAAEAAAAJQAAAAwAAAABAAAAGAAAAAwAAAAAAAAAEgAAAAwAAAABAAAAFgAAAAwAAAAAAAAAVAAAADwBAAAPAAAAiwAAACsBAACbAAAAAQAAAFVVj0GF9o5BDwAAAIsAAAAoAAAATAAAAAQAAAAOAAAAiwAAAC0BAACcAAAAnAAAAEYAaQByAG0AYQBkAG8AIABwAG8AcgA6ACAAQQBMAEYAUgBFAEQATwAgAFIAQQBNAE8ATgAgAFAAQQBMAEEAQwBJAE8AUwAgAE8AUgBVAEUABgAAAAMAAAAFAAAACwAAAAcAAAAIAAAACAAAAAQAAAAIAAAACAAAAAUAAAADAAAABAAAAAgAAAAGAAAABgAAAAgAAAAHAAAACQAAAAoAAAAEAAAACAAAAAgAAAAMAAAACgAAAAoAAAAEAAAABwAAAAgAAAAGAAAACAAAAAgAAAADAAAACgAAAAcAAAAEAAAACgAAAAgAAAAJAAAABwAAABYAAAAMAAAAAAAAACUAAAAMAAAAAgAAAA4AAAAUAAAAAAAAABAAAAAUAAAA</Object>
  <Object Id="idInvalidSigLnImg">AQAAAGwAAAAAAAAAAAAAAD8BAACfAAAAAAAAAAAAAABmFgAALAsAACBFTUYAAAEAHCMAAN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WQQAAAAAAAAAAR5LcQQAgo8UiSX7EJAAAACQAAAD//9ZBAAAAAAAAAABHktxBACCjxSJJfsQEAAAAcwAAAAwAAAAAAAAADQAAABAAAAAwAAAAIA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DEAAAAJgAAAMYAAAAoAAAAAAAAACEAAAAIAAAAYgAAAAwAAAABAAAAJAAAACQAAAAAAIA9AAAAAAAAAAAAAIA9AAAAAAAAAAACAAAAJwAAABgAAAAFAAAAAAAAAAAAAAAAAAAAJQAAAAwAAAAFAAAAEwAAAAwAAAABAAAAOwAAAAgAAABVAAAAUAAAAAAAAAAAAAAA//////////8NAAAAXgxwAl4MeAJYDH4CUAx+AkkMfgJDDHgCQwxwAkMMaQJJDGMCUAxjAlgMYwJeDGkCXgxwAjwAAAAIAAAAPgAAABgAAAA0AAAAIwAAAGIAAABTAAAAEwAAAAwAAAABAAAAJQAAAAwAAAAAAACAJAAAACQAAAAAAIBBAAAAAAAAAAAAAIBBAAAAAAAAAAACAAAARgAAABQAAAAIAAAAR0RJQwMAAAAiAAAADAAAAP////8iAAAADAAAAP////8lAAAADAAAAA0AAIAoAAAADAAAAAQAAAAiAAAADAAAAP////8iAAAADAAAAP7///8nAAAAGAAAAAQAAAAAAAAA////AAAAAAAlAAAADAAAAAQAAABMAAAAZAAAAAAAAABhAAAAPwEAAJsAAAAAAAAAYQAAAEABAAA7AAAAIQDwAAAAAAAAAAAAAACAPwAAAAAAAAAAAACAPwAAAAAAAAAAAAAAAAAAAAAAAAAAAAAAAAAAAAAAAAAAJQAAAAwAAAAAAACAKAAAAAwAAAAEAAAAJwAAABgAAAAEAAAAAAAAAP///wAAAAAAJQAAAAwAAAAEAAAATAAAAGQAAAAOAAAAYQAAADEBAABxAAAADgAAAGEAAAAkAQAAEQAAACEA8AAAAAAAAAAAAAAAgD8AAAAAAAAAAAAAgD8AAAAAAAAAAAAAAAAAAAAAAAAAAAAAAAAAAAAAAAAAACUAAAAMAAAAAAAAgCgAAAAMAAAABAAAACUAAAAMAAAAAQAAABgAAAAMAAAAAAAAABIAAAAMAAAAAQAAAB4AAAAYAAAADgAAAGEAAAAyAQAAcgAAACUAAAAMAAAAAQAAAFQAAACsAAAADwAAAGEAAABsAAAAcQAAAAEAAABVVY9BhfaOQQ8AAABhAAAAEAAAAEwAAAAAAAAAAAAAAAAAAAD//////////2wAAABBAGwAZgByAGUAZABvACAAUABhAGwAYQBjAGkAbwBzAAgAAAADAAAABAAAAAUAAAAHAAAACAAAAAgAAAAEAAAABwAAAAcAAAADAAAABwAAAAYAAAADAAAACAAAAAYAAABLAAAAQAAAADAAAAAFAAAAIAAAAAEAAAABAAAAEAAAAAAAAAAAAAAAQAEAAKAAAAAAAAAAAAAAAEABAACgAAAAJQAAAAwAAAACAAAAJwAAABgAAAAEAAAAAAAAAP///wAAAAAAJQAAAAwAAAAEAAAATAAAAGQAAAAOAAAAdgAAADEBAACGAAAADgAAAHYAAAAkAQAAEQAAACEA8AAAAAAAAAAAAAAAgD8AAAAAAAAAAAAAgD8AAAAAAAAAAAAAAAAAAAAAAAAAAAAAAAAAAAAAAAAAACUAAAAMAAAAAAAAgCgAAAAMAAAABAAAACUAAAAMAAAAAQAAABgAAAAMAAAAAAAAABIAAAAMAAAAAQAAAB4AAAAYAAAADgAAAHYAAAAyAQAAhwAAACUAAAAMAAAAAQAAAFQAAACoAAAADwAAAHYAAABgAAAAhgAAAAEAAABVVY9BhfaOQQ8AAAB2AAAADwAAAEwAAAAAAAAAAAAAAAAAAAD//////////2wAAABTAO0AbgBkAGkAYwBvACAAVABpAHQAdQBsAGEAcgAAAAcAAAADAAAABwAAAAgAAAADAAAABgAAAAgAAAAEAAAABwAAAAMAAAAEAAAABwAAAAMAAAAHAAAABQAAAEsAAABAAAAAMAAAAAUAAAAgAAAAAQAAAAEAAAAQAAAAAAAAAAAAAABAAQAAoAAAAAAAAAAAAAAAQAEAAKAAAAAlAAAADAAAAAIAAAAnAAAAGAAAAAQAAAAAAAAA////AAAAAAAlAAAADAAAAAQAAABMAAAAZAAAAA4AAACLAAAALAEAAJsAAAAOAAAAiwAAAB8BAAARAAAAIQDwAAAAAAAAAAAAAACAPwAAAAAAAAAAAACAPwAAAAAAAAAAAAAAAAAAAAAAAAAAAAAAAAAAAAAAAAAAJQAAAAwAAAAAAACAKAAAAAwAAAAEAAAAJQAAAAwAAAABAAAAGAAAAAwAAAAAAAAAEgAAAAwAAAABAAAAFgAAAAwAAAAAAAAAVAAAADwBAAAPAAAAiwAAACsBAACbAAAAAQAAAFVVj0GF9o5BDwAAAIsAAAAoAAAATAAAAAQAAAAOAAAAiwAAAC0BAACcAAAAnAAAAEYAaQByAG0AYQBkAG8AIABwAG8AcgA6ACAAQQBMAEYAUgBFAEQATwAgAFIAQQBNAE8ATgAgAFAAQQBMAEEAQwBJAE8AUwAgAE8AUgBVAEUABgAAAAMAAAAFAAAACwAAAAcAAAAIAAAACAAAAAQAAAAIAAAACAAAAAUAAAADAAAABAAAAAgAAAAGAAAABgAAAAgAAAAHAAAACQAAAAoAAAAEAAAACAAAAAgAAAAMAAAACgAAAAoAAAAEAAAABwAAAAgAAAAGAAAACAAAAAgAAAADAAAACgAAAAcAAAAEAAAACgAAAAgAAAAJAAAABw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xDVkVfPvYO64dX9AccNV0OvWt56p3xiBm4zvebAlkS4=</DigestValue>
    </Reference>
    <Reference Type="http://www.w3.org/2000/09/xmldsig#Object" URI="#idOfficeObject">
      <DigestMethod Algorithm="http://www.w3.org/2001/04/xmlenc#sha256"/>
      <DigestValue>6CVFrXAuriDwNi+9litKCTwyxnuezybdKlEG6onOHRg=</DigestValue>
    </Reference>
    <Reference Type="http://uri.etsi.org/01903#SignedProperties" URI="#idSignedProperties">
      <Transforms>
        <Transform Algorithm="http://www.w3.org/TR/2001/REC-xml-c14n-20010315"/>
      </Transforms>
      <DigestMethod Algorithm="http://www.w3.org/2001/04/xmlenc#sha256"/>
      <DigestValue>JNhv2MwX0v8TLjrzxW+H74cW2pwM+s8EXZw4dKXZVJo=</DigestValue>
    </Reference>
    <Reference Type="http://www.w3.org/2000/09/xmldsig#Object" URI="#idValidSigLnImg">
      <DigestMethod Algorithm="http://www.w3.org/2001/04/xmlenc#sha256"/>
      <DigestValue>QJpNsqAoxSim/hMmXt45oSereNI+n5+mzq1FEMgVH9o=</DigestValue>
    </Reference>
    <Reference Type="http://www.w3.org/2000/09/xmldsig#Object" URI="#idInvalidSigLnImg">
      <DigestMethod Algorithm="http://www.w3.org/2001/04/xmlenc#sha256"/>
      <DigestValue>TXwGnEe3YVib9JenNOvt7BN0LjuUNlu74OxtylrD0RM=</DigestValue>
    </Reference>
  </SignedInfo>
  <SignatureValue>qAfG2XMUvBe4w71PiMih2rRLlnxWFSs75caUfFJn+AP28s6E7Qj9RH04ffVw/rFkVguqaA7X5VJO
P5r5Has+0UqRP3vU5Ln6yU7T8jcrZeJW7/WL7qIIIlEQa47OY9iB4h3MBhp/c71esP0ly+mY5b1N
bMZGe1Xkc3qKLiC+1N8FEG99xl6s2NRD0iO8VjxrQHYCnLHoEcPmw0cXoj1xg63A5ivw//NrH0vS
tLzd4obZp/U0YrN9uAVbxeS58aJ5cbLiZ5emf/3IWQNhH+xxIto64Wh5FmWykr0FOgs5pHmNfkr8
slTJLRiXFJbl1MhlqZ0BDZCg02l8ZhC/Sc+nlA==</SignatureValue>
  <KeyInfo>
    <X509Data>
      <X509Certificate>MIIHFzCCBf+gAwIBAgITIQACBpyxiQJ0sh7djAACAAIGnDANBgkqhkiG9w0BAQsFADBXMRIwEAYKCZImiZPyLGQBGRYCcHkxEzARBgoJkiaJk/IsZAEZFgNjb20xGjAYBgoJkiaJk/IsZAEZFgppbnRlcmJhbmNvMRAwDgYDVQQDEwdDQS1JVEFVMB4XDTIyMDcwNzE4MDIyNVoXDTIzMDcwNzE4MDIyNVowgYwxEjAQBgoJkiaJk/IsZAEZFgJweTETMBEGCgmSJomT8ixkARkWA2NvbTEaMBgGCgmSJomT8ixkARkWCmludGVyYmFuY28xETAPBgNVBAsTCFVzdWFyaW9zMRowGAYDVQQLExFVc3VhcmlvcyBlc3RhbmRhcjEWMBQGA1UEAxMNQ0FUQUxJTkEgSkFSQTCCASIwDQYJKoZIhvcNAQEBBQADggEPADCCAQoCggEBAOTR+uZvMBTxjFq+s8X5FrQ3wIWTrBsA7CfbSI3ppr5/Hm5RQnGpLZNHR4yEN2+8iRBAeblnZp44qvf/xzNLAxB8Y+r1UPPt4gzb23JksZfJ/aZZl3mDkbbZwTD8eYnTavmKHHqspuFQFyZrM3dxvCnz7XIPkbdLdU76Huqcvi5y7xISxvLVZaNhCdf6UOTF0E17hq7JsZvA76mP0RJirNt0q4PVsW5HqBzWbXH+O7IKzGDdF0iPzVT3RzTVBYhL6ew/zEfIrR1/apRd9APVT146ciUbB2gl0VQ9jX/LJ9rprgOtioH6NanntqaFg4irJsIO1iOxh7OfSI47p4fKQ10CAwEAAaOCA6QwggOgMD0GCSsGAQQBgjcVBwQwMC4GJisGAQQBgjcVCLaXJYSMuhaF5Z8Ag6iuCoKL4zOBKoaoz1yEyMJXAgFkAgEJMCkGA1UdJQQiMCAGCCsGAQUFBwMCBggrBgEFBQcDBAYKKwYBBAGCNwoDBDALBgNVHQ8EBAMCBaAwNQYJKwYBBAGCNxUKBCgwJjAKBggrBgEFBQcDAjAKBggrBgEFBQcDBDAMBgorBgEEAYI3CgMEMEQGCSqGSIb3DQEJDwQ3MDUwDgYIKoZIhvcNAwICAgCAMA4GCCqGSIb3DQMEAgIAgDAHBgUrDgMCBzAKBggqhkiG9w0DBzAdBgNVHQ4EFgQUXmjYWPtxj6baenVY75RDoVciaP8wHwYDVR0jBBgwFoAU6rxz3c8FSMyfAtIiJe19PMS2VQ8wggELBgNVHR8EggECMIH/MIH8oIH5oIH2hoG7bGRhcDovLy9DTj1DQS1JVEFVKDIpLENOPVcySzhTLTEzLENOPUNEUCxDTj1QdWJsaWMlMjBLZXklMjBTZXJ2aWNlcyxDTj1TZXJ2aWNlcyxDTj1Db25maWd1cmF0aW9uLERDPWludGVyYmFuY28sREM9Y29tLERDPXB5P2NlcnRpZmljYXRlUmV2b2NhdGlvbkxpc3Q/YmFzZT9vYmplY3RDbGFzcz1jUkxEaXN0cmlidXRpb25Qb2ludIY2aHR0cDovL2NybC5pbnRlcmJhbmNvLmNvbS5weS9DZXJ0RW5yb2xsL0NBLUlUQVUoMikuY3JsMIIBIwYIKwYBBQUHAQEEggEVMIIBETCBrwYIKwYBBQUHMAKGgaJsZGFwOi8vL0NOPUNBLUlUQVUsQ049QUlBLENOPVB1YmxpYyUyMEtleSUyMFNlcnZpY2VzLENOPVNlcnZpY2VzLENOPUNvbmZpZ3VyYXRpb24sREM9aW50ZXJiYW5jbyxEQz1jb20sREM9cHk/Y0FDZXJ0aWZpY2F0ZT9iYXNlP29iamVjdENsYXNzPWNlcnRpZmljYXRpb25BdXRob3JpdHkwXQYIKwYBBQUHMAGGUWh0dHA6Ly9jcmwuaW50ZXJiYW5jby5jb20ucHkvQ2VydEVucm9sbC9XMks4Uy0xMy5pbnRlcmJhbmNvLmNvbS5weV9DQS1JVEFVKDIpLmNydDA0BgNVHREELTAroCkGCisGAQQBgjcUAgOgGwwZY2F0YWxpbmEuamFyYUBpdGF1LmNvbS5weTANBgkqhkiG9w0BAQsFAAOCAQEAj4Yb9nv9hyuQIpLhruBlEOkoU/VxvtV0hHeUxf3msYck3modsjgk70P3mpzHtoCzsSmr0rLQXRE7rQLFR41FNUU13OhPKR4S9x9ihgRfe7v7QShIpB2eJyslWiR1imgOxzIPJTrjFZmGohEINvN1kNF1AR+bGR9dasEJDAxXG3ahvLZyd7tJbT490cxM65j2IbHeDyrWr+BA8OvLmwykVxaIPt/3msIKoTQr6jNHvEeaWxhk9d6j4vUG3zgUCWhZ07FIG7sH4tj9jIsurvotLNze43gduFKeSvEuNrLGRO1knnzV6dZLZicFh9ho7TkP4bWaWvxtU+VlZBFuIOXIh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yWd2/Ir1jKUN5vSxOjS/+5Q5VNN8PY2wPsQ9sromCyk=</DigestValue>
      </Reference>
      <Reference URI="/xl/calcChain.xml?ContentType=application/vnd.openxmlformats-officedocument.spreadsheetml.calcChain+xml">
        <DigestMethod Algorithm="http://www.w3.org/2001/04/xmlenc#sha256"/>
        <DigestValue>lgJmV9gYpyjoG4MN8RignqRwp8tHSsKOGrcXAKZ0+WI=</DigestValue>
      </Reference>
      <Reference URI="/xl/connections.xml?ContentType=application/vnd.openxmlformats-officedocument.spreadsheetml.connections+xml">
        <DigestMethod Algorithm="http://www.w3.org/2001/04/xmlenc#sha256"/>
        <DigestValue>QI4VajnCC9+rJbLpbOj0LuHvZkl++sKZgmlWJXGfu3Q=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XbvyFcrVvNncNpcJvdBPJyvJF7nd6cK292pXNgJggVw=</DigestValue>
      </Reference>
      <Reference URI="/xl/drawings/drawing2.xml?ContentType=application/vnd.openxmlformats-officedocument.drawing+xml">
        <DigestMethod Algorithm="http://www.w3.org/2001/04/xmlenc#sha256"/>
        <DigestValue>K1BvlIDyWFtBg3o5F6q4ObBK4kjICrh0ge3apf+c2Lk=</DigestValue>
      </Reference>
      <Reference URI="/xl/drawings/drawing3.xml?ContentType=application/vnd.openxmlformats-officedocument.drawing+xml">
        <DigestMethod Algorithm="http://www.w3.org/2001/04/xmlenc#sha256"/>
        <DigestValue>mnoP6x/kyo7p0D0xyQPlydy6Gj9m/tkvo2hyybhMfGs=</DigestValue>
      </Reference>
      <Reference URI="/xl/drawings/drawing4.xml?ContentType=application/vnd.openxmlformats-officedocument.drawing+xml">
        <DigestMethod Algorithm="http://www.w3.org/2001/04/xmlenc#sha256"/>
        <DigestValue>9rUXaf38bAC/mxXC9eOv0fkPI152cmVJfmC1CJTIHrk=</DigestValue>
      </Reference>
      <Reference URI="/xl/drawings/drawing5.xml?ContentType=application/vnd.openxmlformats-officedocument.drawing+xml">
        <DigestMethod Algorithm="http://www.w3.org/2001/04/xmlenc#sha256"/>
        <DigestValue>hBmFhX+/BIUg19tN9gDKa6MvY/9p6qonGOCVFt6Pw6k=</DigestValue>
      </Reference>
      <Reference URI="/xl/drawings/drawing6.xml?ContentType=application/vnd.openxmlformats-officedocument.drawing+xml">
        <DigestMethod Algorithm="http://www.w3.org/2001/04/xmlenc#sha256"/>
        <DigestValue>JSB0piylYc36pzzUjU/xp3wrm2OsMaxJvQuIkpkwKas=</DigestValue>
      </Reference>
      <Reference URI="/xl/drawings/drawing7.xml?ContentType=application/vnd.openxmlformats-officedocument.drawing+xml">
        <DigestMethod Algorithm="http://www.w3.org/2001/04/xmlenc#sha256"/>
        <DigestValue>J824qeS26QYqICLPFBg3gURsroIw6n4d8V7UxsxawiI=</DigestValue>
      </Reference>
      <Reference URI="/xl/drawings/drawing8.xml?ContentType=application/vnd.openxmlformats-officedocument.drawing+xml">
        <DigestMethod Algorithm="http://www.w3.org/2001/04/xmlenc#sha256"/>
        <DigestValue>/+wfx5FhRwWcvz29M8NejCwn96+xU/G65uo9V61KlzU=</DigestValue>
      </Reference>
      <Reference URI="/xl/drawings/vmlDrawing1.vml?ContentType=application/vnd.openxmlformats-officedocument.vmlDrawing">
        <DigestMethod Algorithm="http://www.w3.org/2001/04/xmlenc#sha256"/>
        <DigestValue>OKlE5fXe3UcX9OkrrwQToA0hkZNH4Yz9B24d8d10mxE=</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0w9WbCJrNLPHg0d7k7o7TKgOHPJ6Ec1W/OBiwCGDgls=</DigestValue>
      </Reference>
      <Reference URI="/xl/media/image3.emf?ContentType=image/x-emf">
        <DigestMethod Algorithm="http://www.w3.org/2001/04/xmlenc#sha256"/>
        <DigestValue>vKOIDGUfXDwhj6zfUPKVnEbpUJwPsdB5U2LbOXjozeM=</DigestValue>
      </Reference>
      <Reference URI="/xl/media/image4.emf?ContentType=image/x-emf">
        <DigestMethod Algorithm="http://www.w3.org/2001/04/xmlenc#sha256"/>
        <DigestValue>CVfWT2lK3SGEF74lK8C1IfaX6z7jEMv1EFi8q1t+tV4=</DigestValue>
      </Reference>
      <Reference URI="/xl/media/image5.emf?ContentType=image/x-emf">
        <DigestMethod Algorithm="http://www.w3.org/2001/04/xmlenc#sha256"/>
        <DigestValue>HHfEFuWBOkh/aIKjzJ4/MfEClD9qpQdj/anyKVOJVvY=</DigestValue>
      </Reference>
      <Reference URI="/xl/model/item.data?ContentType=application/vnd.openxmlformats-officedocument.model+data">
        <DigestMethod Algorithm="http://www.w3.org/2001/04/xmlenc#sha256"/>
        <DigestValue>f5pQ7scjn1oYf8VcEupd+lxq0Xmh4lARWNyPCvThA94=</DigestValue>
      </Reference>
      <Reference URI="/xl/pivotCache/pivotCacheDefinition1.xml?ContentType=application/vnd.openxmlformats-officedocument.spreadsheetml.pivotCacheDefinition+xml">
        <DigestMethod Algorithm="http://www.w3.org/2001/04/xmlenc#sha256"/>
        <DigestValue>bn7pXCq/nY2XNF9+6HgHJZDIPbzJzyV0ktF3XFI9RgQ=</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pivotTable1.xml?ContentType=application/vnd.openxmlformats-officedocument.spreadsheetml.pivotTable+xml">
        <DigestMethod Algorithm="http://www.w3.org/2001/04/xmlenc#sha256"/>
        <DigestValue>ViNLWJyf10mI/gOBG9ZoiDszT5/pKZAhVzRmB0/HKF0=</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TaA6KX/SRWPpmiasS8KGCRFI/mFTpQlGqiM07LbibG8=</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62Mbz0jKBFYydzom6ZAWnOjLp5a/DFv+xq8VMistPUQ=</DigestValue>
      </Reference>
      <Reference URI="/xl/printerSettings/printerSettings20.bin?ContentType=application/vnd.openxmlformats-officedocument.spreadsheetml.printerSettings">
        <DigestMethod Algorithm="http://www.w3.org/2001/04/xmlenc#sha256"/>
        <DigestValue>aKO8XWThzgvGlTVSu23kX37OoqtKGS6PBUkmhsicI1Y=</DigestValue>
      </Reference>
      <Reference URI="/xl/printerSettings/printerSettings21.bin?ContentType=application/vnd.openxmlformats-officedocument.spreadsheetml.printerSettings">
        <DigestMethod Algorithm="http://www.w3.org/2001/04/xmlenc#sha256"/>
        <DigestValue>OGD3iF2+l78gTInlDCWFPycZVuHBpUE02raJ/Wr5XCI=</DigestValue>
      </Reference>
      <Reference URI="/xl/printerSettings/printerSettings2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V2Rh8iItDn5CPB4UPq5laB3l6c7zUY1ixPUugNiNUcc=</DigestValue>
      </Reference>
      <Reference URI="/xl/printerSettings/printerSettings4.bin?ContentType=application/vnd.openxmlformats-officedocument.spreadsheetml.printerSettings">
        <DigestMethod Algorithm="http://www.w3.org/2001/04/xmlenc#sha256"/>
        <DigestValue>uEytLUZB2XUIlp4S1X1OrZfSDIJ97PEGHsjzk1VUV2A=</DigestValue>
      </Reference>
      <Reference URI="/xl/printerSettings/printerSettings5.bin?ContentType=application/vnd.openxmlformats-officedocument.spreadsheetml.printerSettings">
        <DigestMethod Algorithm="http://www.w3.org/2001/04/xmlenc#sha256"/>
        <DigestValue>8ULINyTSns7e3+F/twyhXb2p4OEI5M6paxloUp/0tKM=</DigestValue>
      </Reference>
      <Reference URI="/xl/printerSettings/printerSettings6.bin?ContentType=application/vnd.openxmlformats-officedocument.spreadsheetml.printerSettings">
        <DigestMethod Algorithm="http://www.w3.org/2001/04/xmlenc#sha256"/>
        <DigestValue>8ULINyTSns7e3+F/twyhXb2p4OEI5M6paxloUp/0tKM=</DigestValue>
      </Reference>
      <Reference URI="/xl/printerSettings/printerSettings7.bin?ContentType=application/vnd.openxmlformats-officedocument.spreadsheetml.printerSettings">
        <DigestMethod Algorithm="http://www.w3.org/2001/04/xmlenc#sha256"/>
        <DigestValue>8ULINyTSns7e3+F/twyhXb2p4OEI5M6paxloUp/0tKM=</DigestValue>
      </Reference>
      <Reference URI="/xl/printerSettings/printerSettings8.bin?ContentType=application/vnd.openxmlformats-officedocument.spreadsheetml.printerSettings">
        <DigestMethod Algorithm="http://www.w3.org/2001/04/xmlenc#sha256"/>
        <DigestValue>8ULINyTSns7e3+F/twyhXb2p4OEI5M6paxloUp/0tKM=</DigestValue>
      </Reference>
      <Reference URI="/xl/printerSettings/printerSettings9.bin?ContentType=application/vnd.openxmlformats-officedocument.spreadsheetml.printerSettings">
        <DigestMethod Algorithm="http://www.w3.org/2001/04/xmlenc#sha256"/>
        <DigestValue>AJzHPuZjWFngczH/xsUd62OVqmQdA8sSRt3Y8JhmUCw=</DigestValue>
      </Reference>
      <Reference URI="/xl/sharedStrings.xml?ContentType=application/vnd.openxmlformats-officedocument.spreadsheetml.sharedStrings+xml">
        <DigestMethod Algorithm="http://www.w3.org/2001/04/xmlenc#sha256"/>
        <DigestValue>HTgiu/+icllRQ1CoEqiMyqMbJIIUFeZylbbnLg8E+Gk=</DigestValue>
      </Reference>
      <Reference URI="/xl/styles.xml?ContentType=application/vnd.openxmlformats-officedocument.spreadsheetml.styles+xml">
        <DigestMethod Algorithm="http://www.w3.org/2001/04/xmlenc#sha256"/>
        <DigestValue>5Ip40opIqFW5b+DwSIMygFx7th3CwqdKRXtdSsn7ENw=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39mZwj564lo4w0C5XC4mjalu41OBrZhLFHa2p/KIyfs=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GBFcSjxeRctisUucoPFEJHxk1pwK/hx4R2S5qSKhgyk=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w9kJgC3POm8IXkF8apaHYpiB7UgESnMvh8+REVGXmoc=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tz+zwDZs6pVK+YCM/jXAWobpzBxkp3M7CQzJpAhyoFQ=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7tshKwvk46XeA3sHfCMXnkAH65rilDVGsvcMzUx1Bxg=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hDhMfY9ZQ0y1zufzhns/OyFvvC4ZtRSrD89Gw1hSERg=</DigestValue>
      </Reference>
      <Reference URI="/xl/worksheets/sheet1.xml?ContentType=application/vnd.openxmlformats-officedocument.spreadsheetml.worksheet+xml">
        <DigestMethod Algorithm="http://www.w3.org/2001/04/xmlenc#sha256"/>
        <DigestValue>CIrSnob8Ubt2kzpmiemk8bBDQDWFRI7AFd1KZAOVTHY=</DigestValue>
      </Reference>
      <Reference URI="/xl/worksheets/sheet10.xml?ContentType=application/vnd.openxmlformats-officedocument.spreadsheetml.worksheet+xml">
        <DigestMethod Algorithm="http://www.w3.org/2001/04/xmlenc#sha256"/>
        <DigestValue>NznusIhRxp+llIFIhayhGekBkrL9vAtBiCoY4x9x5QE=</DigestValue>
      </Reference>
      <Reference URI="/xl/worksheets/sheet2.xml?ContentType=application/vnd.openxmlformats-officedocument.spreadsheetml.worksheet+xml">
        <DigestMethod Algorithm="http://www.w3.org/2001/04/xmlenc#sha256"/>
        <DigestValue>tGYuMNuJeSFxsAWNHkRwjZRHEUY7sEHDdt23dIVB0bY=</DigestValue>
      </Reference>
      <Reference URI="/xl/worksheets/sheet3.xml?ContentType=application/vnd.openxmlformats-officedocument.spreadsheetml.worksheet+xml">
        <DigestMethod Algorithm="http://www.w3.org/2001/04/xmlenc#sha256"/>
        <DigestValue>XlwFOG4gyzukR+GwBQ0JuEF5+2kYrNKrj4OqbxvNCYM=</DigestValue>
      </Reference>
      <Reference URI="/xl/worksheets/sheet4.xml?ContentType=application/vnd.openxmlformats-officedocument.spreadsheetml.worksheet+xml">
        <DigestMethod Algorithm="http://www.w3.org/2001/04/xmlenc#sha256"/>
        <DigestValue>Rq9lzwwNnukRvjcU76V95UgwtLZaYSSTldQErQkuY/4=</DigestValue>
      </Reference>
      <Reference URI="/xl/worksheets/sheet5.xml?ContentType=application/vnd.openxmlformats-officedocument.spreadsheetml.worksheet+xml">
        <DigestMethod Algorithm="http://www.w3.org/2001/04/xmlenc#sha256"/>
        <DigestValue>O8lwaLOgfMpz//wqI30pho90yAZg0+m8svOpCziZ2+4=</DigestValue>
      </Reference>
      <Reference URI="/xl/worksheets/sheet6.xml?ContentType=application/vnd.openxmlformats-officedocument.spreadsheetml.worksheet+xml">
        <DigestMethod Algorithm="http://www.w3.org/2001/04/xmlenc#sha256"/>
        <DigestValue>n5/INpwlqyaaGFDS/9PDMOVYai3pFIqUYNi1QI8ad4M=</DigestValue>
      </Reference>
      <Reference URI="/xl/worksheets/sheet7.xml?ContentType=application/vnd.openxmlformats-officedocument.spreadsheetml.worksheet+xml">
        <DigestMethod Algorithm="http://www.w3.org/2001/04/xmlenc#sha256"/>
        <DigestValue>PuyHo8B070VdMnNoO1LQ8BD4LzF/jf1Pfcw7imHr7ps=</DigestValue>
      </Reference>
      <Reference URI="/xl/worksheets/sheet8.xml?ContentType=application/vnd.openxmlformats-officedocument.spreadsheetml.worksheet+xml">
        <DigestMethod Algorithm="http://www.w3.org/2001/04/xmlenc#sha256"/>
        <DigestValue>V8zlaMcwmxfIDYAOXrku3RoRmLPQ6hsGltn52mZ37y0=</DigestValue>
      </Reference>
      <Reference URI="/xl/worksheets/sheet9.xml?ContentType=application/vnd.openxmlformats-officedocument.spreadsheetml.worksheet+xml">
        <DigestMethod Algorithm="http://www.w3.org/2001/04/xmlenc#sha256"/>
        <DigestValue>fm0jDHUSVBhlvJbx3AfM0ZsN4x/spqDZLdtPUGkPdvM=</DigestValue>
      </Reference>
    </Manifest>
    <SignatureProperties>
      <SignatureProperty Id="idSignatureTime" Target="#idPackageSignature">
        <mdssi:SignatureTime xmlns:mdssi="http://schemas.openxmlformats.org/package/2006/digital-signature">
          <mdssi:Format>YYYY-MM-DDThh:mm:ssTZD</mdssi:Format>
          <mdssi:Value>2023-03-31T15:50:07Z</mdssi:Value>
        </mdssi:SignatureTime>
      </SignatureProperty>
    </SignatureProperties>
  </Object>
  <Object Id="idOfficeObject">
    <SignatureProperties>
      <SignatureProperty Id="idOfficeV1Details" Target="#idPackageSignature">
        <SignatureInfoV1 xmlns="http://schemas.microsoft.com/office/2006/digsig">
          <SetupID>{6F573A21-52F6-4050-9EA5-072F417C3B81}</SetupID>
          <SignatureText>Catalina Jara</SignatureText>
          <SignatureImage/>
          <SignatureComments/>
          <WindowsVersion>10.0</WindowsVersion>
          <OfficeVersion>16.0.15028/23</OfficeVersion>
          <ApplicationVersion>16.0.15028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2023-03-31T15:50:07Z</xd:SigningTime>
          <xd:SigningCertificate>
            <xd:Cert>
              <xd:CertDigest>
                <DigestMethod Algorithm="http://www.w3.org/2001/04/xmlenc#sha256"/>
                <DigestValue>PvoN+Gl0IB1tKQAiCKsl9FfBe8zqEjWaf4cEmTiEHaQ=</DigestValue>
              </xd:CertDigest>
              <xd:IssuerSerial>
                <X509IssuerName>CN=CA-ITAU, DC=interbanco, DC=com, DC=py</X509IssuerName>
                <X509SerialNumber>735925280905211531706691342417894478834697884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EcDCCA1igAwIBAgIQNrVWyHsZlL9HvrNZUQmK+DANBgkqhkiG9w0BAQsFADBXMRIwEAYKCZImiZPyLGQBGRYCcHkxEzARBgoJkiaJk/IsZAEZFgNjb20xGjAYBgoJkiaJk/IsZAEZFgppbnRlcmJhbmNvMRAwDgYDVQQDEwdDQS1JVEFVMB4XDTE2MTIyOTE4NTcxMFoXDTI2MTIyOTE5MDcxMFowVzESMBAGCgmSJomT8ixkARkWAnB5MRMwEQYKCZImiZPyLGQBGRYDY29tMRowGAYKCZImiZPyLGQBGRYKaW50ZXJiYW5jbzEQMA4GA1UEAxMHQ0EtSVRBVTCCASIwDQYJKoZIhvcNAQEBBQADggEPADCCAQoCggEBAJj+L83gU8xS6dYDUbrD4zk8V1e5UXVAcXURsGZaIHUyivfHwBXK5mDWuqEjDEkeiI2Gl6JHZI7Z0YwR8SQ5GT1BceB3OZc/EiJ10roYgs0vywtwkU9SUx7UPESl+y5pyvrf+trX3dFfcybTd2POLGVRWmRJrm1yWAyEj0J0G54yLfnQcUNaN80GwG2mdl0uiCPfdlhgCe4/BhezhNepRoUxQf+q/GCRl0cRz+6jOKnznEI0IzFefox2QoFEYOPvxGJnN0RgA//1u9F0HchK4xY9j5SQ0WM3wwrcHl6GmtTVo8KPx/RZEuxr2ltr24GbBou8PcZozZwGKyH7Axd3bzcCAwEAAaOCATYwggEyMBMGCSsGAQQBgjcUAgQGHgQAQwBBMAsGA1UdDwQEAwIBhjAPBgNVHRMBAf8EBTADAQH/MB0GA1UdDgQWBBTqvHPdzwVIzJ8C0iIl7X08xLZVDzASBgkrBgEEAYI3FQEEBQIDAgACMEwGA1UdHwRFMEMwQaA/oD2GO2h0dHA6Ly93Mms4cy0xMy5pbnRlcmJhbmNvLmNvbS5weS9DZXJ0RW5yb2xsL0NBLUlUQVUoMikuY3JsMCMGCSsGAQQBgjcVAgQWBBQQCCo3Q7X1alSMJyOTMevU2DHJoTBXBggrBgEFBQcBAQRLMEkwRwYIKwYBBQUHMAKGO2h0dHA6Ly93Mms4cy0xMy5pbnRlcmJhbmNvLmNvbS5weS9DZXJ0RW5yb2xsL0NBLUlUQVUoMikuY3JsMA0GCSqGSIb3DQEBCwUAA4IBAQAohN+F8QWqCPRc2XboUP5LHLtrrWcP5iqu7x+ZQEITS3VYd6ga2zO2NGb63s5u9fNyzfIto/T3JfWGzV10YyMNohwp6oIC70gPdYMEwuGsf07/9bJym1kC9JBi9CqzYlUA/vNfJZaunJslYdJqVWU1tBCfJPn+ROL6JtuBEK/v+YhWNlqLri1SIshgn8R5xNF/EiLdVADvUjRLCBSLercHSBMK4sQvgc9pVCD7n2YK8CLtUQkdCyKvQfruNxHaBncNSFp5YzsrkWcc489nceQkWBV+i6l3HUJC0vZ9JCw0xLE8FTl/6a3UbV2KCitkl/Vrbybv71RbGhDIZ3WM3GSp</xd:EncapsulatedX509Certificate>
          </xd:CertificateValues>
        </xd:UnsignedSignatureProperties>
      </xd:UnsignedProperties>
    </xd:QualifyingProperties>
  </Object>
  <Object Id="idValidSigLnImg">AQAAAGwAAAAAAAAAAAAAAD8BAACfAAAAAAAAAAAAAABmFgAAOwsAACBFTUYAAAEAZ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sKMt/n8AAACwoy3+fwAAnEiHLf5/AAAAAOOf/n8AAOEE+Cz+fwAAMBbjn/5/AACcSIct/n8AAMgWAAAAAAAAQAAAwP5/AAAAAOOf/n8AALEH+Cz+fwAABAAAAAAAAAAwFuOf/n8AAJC3T+a9AAAAnEiHLQAAAABIAAAAAAAAAJxIhy3+fwAAqLOjLf5/AADATIct/n8AAAEAAAAAAAAAPnKHLf5/AAAAAOOf/n8AAAAAAAAAAAAAAAAAAL0AAAAA4E7mvQAAAGDh4tQxAgAA2+BKn/5/AABwuE/mvQAAAAm5T+a9AAAAAAAAAAAAAAAAAAAAZHYACAAAAAAlAAAADAAAAAEAAAAYAAAADAAAAAAAAAASAAAADAAAAAEAAAAeAAAAGAAAAPUAAAAFAAAAMgEAABYAAAAlAAAADAAAAAEAAABUAAAAhAAAAPYAAAAFAAAAMAEAABUAAAABAAAAVVWPQSa0j0H2AAAABQAAAAkAAABMAAAAAAAAAAAAAAAAAAAA//////////9gAAAAMwAxAC8AMwAvADIAMAAyADM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oOhEyjECAACg6ETKMQIAACQH+Cz+fwAAiD5un/5/AAAAAAAAAAAAAJA/45/+fwAACQAAAAEAAAAJAAAAAAAAAAAAAAAAAAAAAAAAAAAAAABuuqRpGm8AAAAAAAAAAAAA8P9G1DECAADQyQDcMQIAAGDh4tQxAgAAULpP5gAAAAAAAAAAAAAAAAcAAAAAAAAAAAAAAAAAAACMuU/mvQAAAMm5T+a9AAAAcc1Gn/5/AAD+/////////9gDSNQAAAAA8PdE1DECAAD6fbuJ/n8AAGDh4tQxAgAA2+BKn/5/AAAwuU/mvQAAAMm5T+a9AAAAwILH2zE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fwAAAAAAAP5/AACIPm6f/n8AAAAAAAAAAAAAcF1FhDECAACQQxvMMQIAAJSk9Sv+fwAAAAAAAAAAAAAAAAAAAAAAAJ5WpWkabwAAGEUbzDECAAAQ0evUMQIAAOD///8AAAAAYOHi1DECAAA4Xk7mAAAAAAAAAAAAAAAABgAAAAAAAAAAAAAAAAAAAFxdTua9AAAAmV1O5r0AAABxzUaf/n8AAAEAAAAAAAAAEGiWjQAAAABYOZ8s/n8AAFBCRYQxAgAAYOHi1DECAADb4Eqf/n8AAABdTua9AAAAmV1O5r0AAACQPOuDMQ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4AAABWAAAAMAAAADsAAABvAAAAHAAAACEA8AAAAAAAAAAAAAAAgD8AAAAAAAAAAAAAgD8AAAAAAAAAAAAAAAAAAAAAAAAAAAAAAAAAAAAAAAAAACUAAAAMAAAAAAAAgCgAAAAMAAAABAAAAFIAAABwAQAABAAAAOz///8AAAAAAAAAAAAAAACQAQAAAAAAAQAAAABzAGUAZwBvAGUAIAB1AGkAAAAAAAAAAAAAAAAAAAAAAAAAAAAAAAAAAAAAAAAAAAAAAAAAAAAAAAAAAAAAAAAAAAAAAPC7jCz+fwAAAAAAAP5/AADwu4ws/n8AAIg+bp/+fwAAAAAAAAAAAAAAAAAAAAAAAHB6lo0xAgAAAAAAAAAAAAAAAAAAAAAAAAAAAAAAAAAAPlalaRpvAAC2gvAr/n8AAKi0jCz+fwAA7P///wAAAABg4eLUMQIAAJheTuYAAAAAAAAAAAAAAAAJAAAAAAAAAAAAAAAAAAAAvF1O5r0AAAD5XU7mvQAAAHHNRp/+fwAA8LuMLP5/AABRWAAsAAAAAPBlTua9AAAAAAAAAAAAAABg4eLUMQIAANvgSp/+fwAAYF1O5r0AAAD5XU7mvQAAABD454MxAgAAAAAAAGR2AAgAAAAAJQAAAAwAAAAEAAAAGAAAAAwAAAAAAAAAEgAAAAwAAAABAAAAHgAAABgAAAAwAAAAOwAAAJ8AAABXAAAAJQAAAAwAAAAEAAAAVAAAAJwAAAAxAAAAOwAAAJ0AAABWAAAAAQAAAFVVj0EmtI9BMQAAADsAAAANAAAATAAAAAAAAAAAAAAAAAAAAP//////////aAAAAEMAYQB0AGEAbABpAG4AYQAgAEoAYQByAGEAAAAMAAAACgAAAAcAAAAKAAAABQAAAAUAAAALAAAACgAAAAUAAAAHAAAACg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FgAAABxAAAAAQAAAFVVj0EmtI9BDwAAAGEAAAANAAAATAAAAAAAAAAAAAAAAAAAAP//////////aAAAAEMAYQB0AGEAbABpAG4AYQAgAEoAYQByAGEAAAAIAAAABwAAAAQAAAAHAAAAAwAAAAMAAAAHAAAABwAAAAQAAAAFAAAABwAAAAU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tAAAAA8AAAB2AAAAbAAAAIYAAAABAAAAVVWPQSa0j0EPAAAAdgAAABEAAABMAAAAAAAAAAAAAAAAAAAA//////////9wAAAARABpAHIAZQBjAHQAbwByAGEAIABUAO0AdAB1AGwAYQByAF4gCQAAAAMAAAAFAAAABwAAAAYAAAAEAAAACAAAAAUAAAAHAAAABAAAAAcAAAADAAAABAAAAAcAAAADAAAABwAAAAUAAABLAAAAQAAAADAAAAAFAAAAIAAAAAEAAAABAAAAEAAAAAAAAAAAAAAAQAEAAKAAAAAAAAAAAAAAAEABAACgAAAAJQAAAAwAAAACAAAAJwAAABgAAAAFAAAAAAAAAP///wAAAAAAJQAAAAwAAAAFAAAATAAAAGQAAAAOAAAAiwAAALoAAACbAAAADgAAAIsAAACtAAAAEQAAACEA8AAAAAAAAAAAAAAAgD8AAAAAAAAAAAAAgD8AAAAAAAAAAAAAAAAAAAAAAAAAAAAAAAAAAAAAAAAAACUAAAAMAAAAAAAAgCgAAAAMAAAABQAAACUAAAAMAAAAAQAAABgAAAAMAAAAAAAAABIAAAAMAAAAAQAAABYAAAAMAAAAAAAAAFQAAADoAAAADwAAAIsAAAC5AAAAmwAAAAEAAABVVY9BJrSPQQ8AAACLAAAAGgAAAEwAAAAEAAAADgAAAIsAAAC7AAAAnAAAAIAAAABGAGkAcgBtAGEAZABvACAAcABvAHIAOgAgAEMAQQBUAEEATABJAE4AQQAgAEoAQQBSAEEABgAAAAMAAAAFAAAACwAAAAcAAAAIAAAACAAAAAQAAAAIAAAACAAAAAUAAAADAAAABAAAAAgAAAAIAAAABwAAAAgAAAAGAAAAAwAAAAoAAAAIAAAABAAAAAUAAAAIAAAACAAAAAgAAAAWAAAADAAAAAAAAAAlAAAADAAAAAIAAAAOAAAAFAAAAAAAAAAQAAAAFAAAAA==</Object>
  <Object Id="idInvalidSigLnImg">AQAAAGwAAAAAAAAAAAAAAD8BAACfAAAAAAAAAAAAAABmFgAAOwsAACBFTUYAAAEA5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Cwoy3+fwAAALCjLf5/AACcSIct/n8AAAAA45/+fwAA4QT4LP5/AAAwFuOf/n8AAJxIhy3+fwAAyBYAAAAAAABAAADA/n8AAAAA45/+fwAAsQf4LP5/AAAEAAAAAAAAADAW45/+fwAAkLdP5r0AAACcSIctAAAAAEgAAAAAAAAAnEiHLf5/AACos6Mt/n8AAMBMhy3+fwAAAQAAAAAAAAA+coct/n8AAAAA45/+fwAAAAAAAAAAAAAAAAAAvQAAAADgTua9AAAAYOHi1DECAADb4Eqf/n8AAHC4T+a9AAAACblP5r0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Cg6ETKMQIAAKDoRMoxAgAAJAf4LP5/AACIPm6f/n8AAAAAAAAAAAAAkD/jn/5/AAAJAAAAAQAAAAkAAAAAAAAAAAAAAAAAAAAAAAAAAAAAAG66pGkabwAAAAAAAAAAAADw/0bUMQIAANDJANwxAgAAYOHi1DECAABQuk/mAAAAAAAAAAAAAAAABwAAAAAAAAAAAAAAAAAAAIy5T+a9AAAAyblP5r0AAABxzUaf/n8AAP7/////////2ANI1AAAAADw90TUMQIAAPp9u4n+fwAAYOHi1DECAADb4Eqf/n8AADC5T+a9AAAAyblP5r0AAADAgsfbMQI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CgAAAAAAAAAAAAAAP5/AAAAAAAA/n8AAIg+bp/+fwAAAAAAAAAAAABwXUWEMQIAAJBDG8wxAgAAlKT1K/5/AAAAAAAAAAAAAAAAAAAAAAAAnlalaRpvAAAYRRvMMQIAABDR69QxAgAA4P///wAAAABg4eLUMQIAADheTuYAAAAAAAAAAAAAAAAGAAAAAAAAAAAAAAAAAAAAXF1O5r0AAACZXU7mvQAAAHHNRp/+fwAAAQAAAAAAAAAQaJaNAAAAAFg5nyz+fwAAUEJFhDECAABg4eLUMQIAANvgSp/+fwAAAF1O5r0AAACZXU7mvQAAAJA864MxAg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ngAAAFYAAAAwAAAAOwAAAG8AAAAcAAAAIQDwAAAAAAAAAAAAAACAPwAAAAAAAAAAAACAPwAAAAAAAAAAAAAAAAAAAAAAAAAAAAAAAAAAAAAAAAAAJQAAAAwAAAAAAACAKAAAAAwAAAAEAAAAUgAAAHABAAAEAAAA7P///wAAAAAAAAAAAAAAAJABAAAAAAABAAAAAHMAZQBnAG8AZQAgAHUAaQAAAAAAAAAAAAAAAAAAAAAAAAAAAAAAAAAAAAAAAAAAAAAAAAAAAAAAAAAAAAAAAAAAAAAA8LuMLP5/AAAAAAAA/n8AAPC7jCz+fwAAiD5un/5/AAAAAAAAAAAAAAAAAAAAAAAAcHqWjTECAAAAAAAAAAAAAAAAAAAAAAAAAAAAAAAAAAA+VqVpGm8AALaC8Cv+fwAAqLSMLP5/AADs////AAAAAGDh4tQxAgAAmF5O5gAAAAAAAAAAAAAAAAkAAAAAAAAAAAAAAAAAAAC8XU7mvQAAAPldTua9AAAAcc1Gn/5/AADwu4ws/n8AAFFYACwAAAAA8GVO5r0AAAAAAAAAAAAAAGDh4tQxAgAA2+BKn/5/AABgXU7mvQAAAPldTua9AAAAEPjngzECAAAAAAAAZHYACAAAAAAlAAAADAAAAAQAAAAYAAAADAAAAAAAAAASAAAADAAAAAEAAAAeAAAAGAAAADAAAAA7AAAAnwAAAFcAAAAlAAAADAAAAAQAAABUAAAAnAAAADEAAAA7AAAAnQAAAFYAAAABAAAAVVWPQSa0j0ExAAAAOwAAAA0AAABMAAAAAAAAAAAAAAAAAAAA//////////9oAAAAQwBhAHQAYQBsAGkAbgBhACAASgBhAHIAYQAAAAwAAAAKAAAABwAAAAoAAAAFAAAABQAAAAsAAAAKAAAABQAAAAcAAAAKAAAAB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WAAAAHEAAAABAAAAVVWPQSa0j0EPAAAAYQAAAA0AAABMAAAAAAAAAAAAAAAAAAAA//////////9oAAAAQwBhAHQAYQBsAGkAbgBhACAASgBhAHIAYQAAAAgAAAAHAAAABAAAAAcAAAADAAAAAwAAAAcAAAAHAAAABAAAAAUAAAAHAAAABQ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0AAAADwAAAHYAAABsAAAAhgAAAAEAAABVVY9BJrSPQQ8AAAB2AAAAEQAAAEwAAAAAAAAAAAAAAAAAAAD//////////3AAAABEAGkAcgBlAGMAdABvAHIAYQAgAFQA7QB0AHUAbABhAHIAAIAJAAAAAwAAAAUAAAAHAAAABgAAAAQAAAAIAAAABQAAAAcAAAAEAAAABwAAAAMAAAAEAAAABwAAAAMAAAAHAAAABQAAAEsAAABAAAAAMAAAAAUAAAAgAAAAAQAAAAEAAAAQAAAAAAAAAAAAAABAAQAAoAAAAAAAAAAAAAAAQAEAAKAAAAAlAAAADAAAAAIAAAAnAAAAGAAAAAUAAAAAAAAA////AAAAAAAlAAAADAAAAAUAAABMAAAAZAAAAA4AAACLAAAAugAAAJsAAAAOAAAAiwAAAK0AAAARAAAAIQDwAAAAAAAAAAAAAACAPwAAAAAAAAAAAACAPwAAAAAAAAAAAAAAAAAAAAAAAAAAAAAAAAAAAAAAAAAAJQAAAAwAAAAAAACAKAAAAAwAAAAFAAAAJQAAAAwAAAABAAAAGAAAAAwAAAAAAAAAEgAAAAwAAAABAAAAFgAAAAwAAAAAAAAAVAAAAOgAAAAPAAAAiwAAALkAAACbAAAAAQAAAFVVj0EmtI9BDwAAAIsAAAAaAAAATAAAAAQAAAAOAAAAiwAAALsAAACcAAAAgAAAAEYAaQByAG0AYQBkAG8AIABwAG8AcgA6ACAAQwBBAFQAQQBMAEkATgBBACAASgBBAFIAQQAGAAAAAwAAAAUAAAALAAAABwAAAAgAAAAIAAAABAAAAAgAAAAIAAAABQAAAAMAAAAEAAAACAAAAAgAAAAHAAAACAAAAAYAAAADAAAACgAAAAgAAAAEAAAABQAAAAgAAAAIAAAACA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2POouVhSCPIqDnpiscxw7TsyKL2tk3gD9ch7pyLxjGs=</DigestValue>
    </Reference>
    <Reference Type="http://www.w3.org/2000/09/xmldsig#Object" URI="#idOfficeObject">
      <DigestMethod Algorithm="http://www.w3.org/2001/04/xmlenc#sha256"/>
      <DigestValue>l6WqLZjvEOzL/r4pQ8sfNzuYUHuO3frTqPWaaM6JnpU=</DigestValue>
    </Reference>
    <Reference Type="http://uri.etsi.org/01903#SignedProperties" URI="#idSignedProperties">
      <Transforms>
        <Transform Algorithm="http://www.w3.org/TR/2001/REC-xml-c14n-20010315"/>
      </Transforms>
      <DigestMethod Algorithm="http://www.w3.org/2001/04/xmlenc#sha256"/>
      <DigestValue>SNhd4mDkBWyervTUcg0Nr1mDHMw1l36+z2XoLif+3q4=</DigestValue>
    </Reference>
  </SignedInfo>
  <SignatureValue>ZXW0wJuUzhTErHtb27LXpGIM93rfhuK0t8Fs3+24t/gx2PzMnp+hde2ClRAF45zrGtDSlPDAh4y9
edIXkFpb2OtXRAffdWIhOE5+dwZSo8LNWjpAFpc29/3PVf2IAfbMilaWGj/r1/tOg8afQQ32o1Ir
5doTIM8dbHhJM1MpcmWDbKammn4iNZPzyr7ODZoK+YS1LEaPF/w/l0tVDvgGlM8Yg3QVVoXM8f/p
Sok87/uqAa4JG4l6y+QevcWGdBnLl01bmROCOTWAO3E3nJ6rMaPkQOuC76K0sYlYq63+XxQzYmv+
LyH9D0J6gUZ433l7UZDF6ltEd4K/zvgBB8ZvtQ==</SignatureValue>
  <KeyInfo>
    <X509Data>
      <X509Certificate>MIIIADCCBeigAwIBAgIIRPtJw3kDhSowDQYJKoZIhvcNAQELBQAwWzEXMBUGA1UEBRMOUlVDIDgwMDUwMTcyLTExGjAYBgNVBAMTEUNBLURPQ1VNRU5UQSBTLkEuMRcwFQYDVQQKEw5ET0NVTUVOVEEgUy5BLjELMAkGA1UEBhMCUFkwHhcNMjEwODIwMTM0MTM3WhcNMjMwODIwMTM1MTM3WjCBpzELMAkGA1UEBhMCUFkxGjAYBgNVBAQMEUxPUkEgTU9SRVRUTyBSSVNPMRIwEAYDVQQFEwlDSTgxMzUwNzgxFDASBgNVBCoMC0NFU0FSIE9TQ0FSMRcwFQYDVQQKDA5QRVJTT05BIEZJU0lDQTERMA8GA1UECwwIRklSTUEgRjIxJjAkBgNVBAMMHUNFU0FSIE9TQ0FSIExPUkEgTU9SRVRUTyBSSVNPMIIBIjANBgkqhkiG9w0BAQEFAAOCAQ8AMIIBCgKCAQEA7HmM7oLMk3xLv5GACc4kHZLP1sBM4SzLTRe96mS7dWu6Ry+ee8lShQbs7f9dIKWsUbuwmtCrqjdvC90dS+3RRBWV5dyKYLo95BQDSfZbSRLyh5n85jUpt0vCIMkXvKXME6z/Nc2kAo3wHPPk+sXfNCsO0fcpsKJl/xc5m489hJFFgJdUnyd0SlqDOibTFAJ+ZlS3l68fwZRzP75q+r3Y3TN5WCoapyt0r8U4N8GrYQ6US7NTRgJ662iuyEiDY1IR2qRv3oaHfBFNLzN/mDj+z/wsSzGQTq1tYYm6zqPnl92vB66hpM8Px5X1xTRhrqpqL00ljdT8bRalMBBpqrLVSQIDAQABo4IDeTCCA3UwDAYDVR0TAQH/BAIwADAOBgNVHQ8BAf8EBAMCBeAwKgYDVR0lAQH/BCAwHgYIKwYBBQUHAwEGCCsGAQUFBwMCBggrBgEFBQcDBDAdBgNVHQ4EFgQUntfvtNE7DXPvnkSqZFtcw2SX/Ds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0GA1UdEQQWMBSBEmxvcmEuY2VzYXJAcHdj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Akl6WGR/Xn3WZDFt3W+fuLe0VHgYlQ2Hv/SrcDXqQ/vtAwKJ2f+rQdpE8Eii6ivA09QdbCVNQEBApLnB5ZnRjqEhs6Rhb1Rse2MZoaIB+i8jeAG9y/XTeIpbXepAxy8d/OrRmccY1wXqssfsfEyR7H2X0p611X5RjKMPSU3HGYefOBj8lySdmYZLRb6Tbq0frJtg2PepsV5eAddfSbf4lcgjD8KZAeZWxKyF6f03BVQUO0tnFM+EHYo6arGjLd5HSmZ4C6tzUSLZlhOfStil24QPBfMFyJFXtJfJc3DLB1BAXKtp5HFeJwwFPp/u79gJiBOGJ0IGQl9PMCJIL5cDOnAROYABPhrx4dCiWFFl6F8AY3MEKp3LIQfn8vw1Tqya6bmQjKPXu4jtwjXnJwHNamuaObMD8OM4VIAxNGCBpnBwjwfIM+/OLGaSjdxxrx0bEkWQdbAZS/PZ8ROTrOFcDPRhFIyRHOqjYmRHOZ3tkFC8b2s7pjmkS7rUd8yxT0/5FCHMF+8ZUvMvJxEbbcWPM8UlEdY6XGH6bVPmY0p5eKe3p/yZgYVuaHtdSNypSFwFKkiMC1sntBMkrwbDDXc1DcRjaZCHMQcW3xgAeYYj7/fSbp+Z7P4IZFFkwHL0ZF+lfxZZj9INI5VjysUw7sJEHIoRCGX6eG039BXiLxrcdt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yWd2/Ir1jKUN5vSxOjS/+5Q5VNN8PY2wPsQ9sromCyk=</DigestValue>
      </Reference>
      <Reference URI="/xl/calcChain.xml?ContentType=application/vnd.openxmlformats-officedocument.spreadsheetml.calcChain+xml">
        <DigestMethod Algorithm="http://www.w3.org/2001/04/xmlenc#sha256"/>
        <DigestValue>lgJmV9gYpyjoG4MN8RignqRwp8tHSsKOGrcXAKZ0+WI=</DigestValue>
      </Reference>
      <Reference URI="/xl/connections.xml?ContentType=application/vnd.openxmlformats-officedocument.spreadsheetml.connections+xml">
        <DigestMethod Algorithm="http://www.w3.org/2001/04/xmlenc#sha256"/>
        <DigestValue>QI4VajnCC9+rJbLpbOj0LuHvZkl++sKZgmlWJXGfu3Q=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XbvyFcrVvNncNpcJvdBPJyvJF7nd6cK292pXNgJggVw=</DigestValue>
      </Reference>
      <Reference URI="/xl/drawings/drawing2.xml?ContentType=application/vnd.openxmlformats-officedocument.drawing+xml">
        <DigestMethod Algorithm="http://www.w3.org/2001/04/xmlenc#sha256"/>
        <DigestValue>K1BvlIDyWFtBg3o5F6q4ObBK4kjICrh0ge3apf+c2Lk=</DigestValue>
      </Reference>
      <Reference URI="/xl/drawings/drawing3.xml?ContentType=application/vnd.openxmlformats-officedocument.drawing+xml">
        <DigestMethod Algorithm="http://www.w3.org/2001/04/xmlenc#sha256"/>
        <DigestValue>mnoP6x/kyo7p0D0xyQPlydy6Gj9m/tkvo2hyybhMfGs=</DigestValue>
      </Reference>
      <Reference URI="/xl/drawings/drawing4.xml?ContentType=application/vnd.openxmlformats-officedocument.drawing+xml">
        <DigestMethod Algorithm="http://www.w3.org/2001/04/xmlenc#sha256"/>
        <DigestValue>9rUXaf38bAC/mxXC9eOv0fkPI152cmVJfmC1CJTIHrk=</DigestValue>
      </Reference>
      <Reference URI="/xl/drawings/drawing5.xml?ContentType=application/vnd.openxmlformats-officedocument.drawing+xml">
        <DigestMethod Algorithm="http://www.w3.org/2001/04/xmlenc#sha256"/>
        <DigestValue>hBmFhX+/BIUg19tN9gDKa6MvY/9p6qonGOCVFt6Pw6k=</DigestValue>
      </Reference>
      <Reference URI="/xl/drawings/drawing6.xml?ContentType=application/vnd.openxmlformats-officedocument.drawing+xml">
        <DigestMethod Algorithm="http://www.w3.org/2001/04/xmlenc#sha256"/>
        <DigestValue>JSB0piylYc36pzzUjU/xp3wrm2OsMaxJvQuIkpkwKas=</DigestValue>
      </Reference>
      <Reference URI="/xl/drawings/drawing7.xml?ContentType=application/vnd.openxmlformats-officedocument.drawing+xml">
        <DigestMethod Algorithm="http://www.w3.org/2001/04/xmlenc#sha256"/>
        <DigestValue>J824qeS26QYqICLPFBg3gURsroIw6n4d8V7UxsxawiI=</DigestValue>
      </Reference>
      <Reference URI="/xl/drawings/drawing8.xml?ContentType=application/vnd.openxmlformats-officedocument.drawing+xml">
        <DigestMethod Algorithm="http://www.w3.org/2001/04/xmlenc#sha256"/>
        <DigestValue>/+wfx5FhRwWcvz29M8NejCwn96+xU/G65uo9V61KlzU=</DigestValue>
      </Reference>
      <Reference URI="/xl/drawings/vmlDrawing1.vml?ContentType=application/vnd.openxmlformats-officedocument.vmlDrawing">
        <DigestMethod Algorithm="http://www.w3.org/2001/04/xmlenc#sha256"/>
        <DigestValue>OKlE5fXe3UcX9OkrrwQToA0hkZNH4Yz9B24d8d10mxE=</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0w9WbCJrNLPHg0d7k7o7TKgOHPJ6Ec1W/OBiwCGDgls=</DigestValue>
      </Reference>
      <Reference URI="/xl/media/image3.emf?ContentType=image/x-emf">
        <DigestMethod Algorithm="http://www.w3.org/2001/04/xmlenc#sha256"/>
        <DigestValue>vKOIDGUfXDwhj6zfUPKVnEbpUJwPsdB5U2LbOXjozeM=</DigestValue>
      </Reference>
      <Reference URI="/xl/media/image4.emf?ContentType=image/x-emf">
        <DigestMethod Algorithm="http://www.w3.org/2001/04/xmlenc#sha256"/>
        <DigestValue>CVfWT2lK3SGEF74lK8C1IfaX6z7jEMv1EFi8q1t+tV4=</DigestValue>
      </Reference>
      <Reference URI="/xl/media/image5.emf?ContentType=image/x-emf">
        <DigestMethod Algorithm="http://www.w3.org/2001/04/xmlenc#sha256"/>
        <DigestValue>HHfEFuWBOkh/aIKjzJ4/MfEClD9qpQdj/anyKVOJVvY=</DigestValue>
      </Reference>
      <Reference URI="/xl/model/item.data?ContentType=application/vnd.openxmlformats-officedocument.model+data">
        <DigestMethod Algorithm="http://www.w3.org/2001/04/xmlenc#sha256"/>
        <DigestValue>f5pQ7scjn1oYf8VcEupd+lxq0Xmh4lARWNyPCvThA94=</DigestValue>
      </Reference>
      <Reference URI="/xl/pivotCache/pivotCacheDefinition1.xml?ContentType=application/vnd.openxmlformats-officedocument.spreadsheetml.pivotCacheDefinition+xml">
        <DigestMethod Algorithm="http://www.w3.org/2001/04/xmlenc#sha256"/>
        <DigestValue>bn7pXCq/nY2XNF9+6HgHJZDIPbzJzyV0ktF3XFI9RgQ=</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pivotTable1.xml?ContentType=application/vnd.openxmlformats-officedocument.spreadsheetml.pivotTable+xml">
        <DigestMethod Algorithm="http://www.w3.org/2001/04/xmlenc#sha256"/>
        <DigestValue>ViNLWJyf10mI/gOBG9ZoiDszT5/pKZAhVzRmB0/HKF0=</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TaA6KX/SRWPpmiasS8KGCRFI/mFTpQlGqiM07LbibG8=</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62Mbz0jKBFYydzom6ZAWnOjLp5a/DFv+xq8VMistPUQ=</DigestValue>
      </Reference>
      <Reference URI="/xl/printerSettings/printerSettings20.bin?ContentType=application/vnd.openxmlformats-officedocument.spreadsheetml.printerSettings">
        <DigestMethod Algorithm="http://www.w3.org/2001/04/xmlenc#sha256"/>
        <DigestValue>aKO8XWThzgvGlTVSu23kX37OoqtKGS6PBUkmhsicI1Y=</DigestValue>
      </Reference>
      <Reference URI="/xl/printerSettings/printerSettings21.bin?ContentType=application/vnd.openxmlformats-officedocument.spreadsheetml.printerSettings">
        <DigestMethod Algorithm="http://www.w3.org/2001/04/xmlenc#sha256"/>
        <DigestValue>OGD3iF2+l78gTInlDCWFPycZVuHBpUE02raJ/Wr5XCI=</DigestValue>
      </Reference>
      <Reference URI="/xl/printerSettings/printerSettings2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V2Rh8iItDn5CPB4UPq5laB3l6c7zUY1ixPUugNiNUcc=</DigestValue>
      </Reference>
      <Reference URI="/xl/printerSettings/printerSettings4.bin?ContentType=application/vnd.openxmlformats-officedocument.spreadsheetml.printerSettings">
        <DigestMethod Algorithm="http://www.w3.org/2001/04/xmlenc#sha256"/>
        <DigestValue>uEytLUZB2XUIlp4S1X1OrZfSDIJ97PEGHsjzk1VUV2A=</DigestValue>
      </Reference>
      <Reference URI="/xl/printerSettings/printerSettings5.bin?ContentType=application/vnd.openxmlformats-officedocument.spreadsheetml.printerSettings">
        <DigestMethod Algorithm="http://www.w3.org/2001/04/xmlenc#sha256"/>
        <DigestValue>8ULINyTSns7e3+F/twyhXb2p4OEI5M6paxloUp/0tKM=</DigestValue>
      </Reference>
      <Reference URI="/xl/printerSettings/printerSettings6.bin?ContentType=application/vnd.openxmlformats-officedocument.spreadsheetml.printerSettings">
        <DigestMethod Algorithm="http://www.w3.org/2001/04/xmlenc#sha256"/>
        <DigestValue>8ULINyTSns7e3+F/twyhXb2p4OEI5M6paxloUp/0tKM=</DigestValue>
      </Reference>
      <Reference URI="/xl/printerSettings/printerSettings7.bin?ContentType=application/vnd.openxmlformats-officedocument.spreadsheetml.printerSettings">
        <DigestMethod Algorithm="http://www.w3.org/2001/04/xmlenc#sha256"/>
        <DigestValue>8ULINyTSns7e3+F/twyhXb2p4OEI5M6paxloUp/0tKM=</DigestValue>
      </Reference>
      <Reference URI="/xl/printerSettings/printerSettings8.bin?ContentType=application/vnd.openxmlformats-officedocument.spreadsheetml.printerSettings">
        <DigestMethod Algorithm="http://www.w3.org/2001/04/xmlenc#sha256"/>
        <DigestValue>8ULINyTSns7e3+F/twyhXb2p4OEI5M6paxloUp/0tKM=</DigestValue>
      </Reference>
      <Reference URI="/xl/printerSettings/printerSettings9.bin?ContentType=application/vnd.openxmlformats-officedocument.spreadsheetml.printerSettings">
        <DigestMethod Algorithm="http://www.w3.org/2001/04/xmlenc#sha256"/>
        <DigestValue>AJzHPuZjWFngczH/xsUd62OVqmQdA8sSRt3Y8JhmUCw=</DigestValue>
      </Reference>
      <Reference URI="/xl/sharedStrings.xml?ContentType=application/vnd.openxmlformats-officedocument.spreadsheetml.sharedStrings+xml">
        <DigestMethod Algorithm="http://www.w3.org/2001/04/xmlenc#sha256"/>
        <DigestValue>HTgiu/+icllRQ1CoEqiMyqMbJIIUFeZylbbnLg8E+Gk=</DigestValue>
      </Reference>
      <Reference URI="/xl/styles.xml?ContentType=application/vnd.openxmlformats-officedocument.spreadsheetml.styles+xml">
        <DigestMethod Algorithm="http://www.w3.org/2001/04/xmlenc#sha256"/>
        <DigestValue>5Ip40opIqFW5b+DwSIMygFx7th3CwqdKRXtdSsn7ENw=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39mZwj564lo4w0C5XC4mjalu41OBrZhLFHa2p/KIyfs=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GBFcSjxeRctisUucoPFEJHxk1pwK/hx4R2S5qSKhgyk=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w9kJgC3POm8IXkF8apaHYpiB7UgESnMvh8+REVGXmoc=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tz+zwDZs6pVK+YCM/jXAWobpzBxkp3M7CQzJpAhyoFQ=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7tshKwvk46XeA3sHfCMXnkAH65rilDVGsvcMzUx1Bxg=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hDhMfY9ZQ0y1zufzhns/OyFvvC4ZtRSrD89Gw1hSERg=</DigestValue>
      </Reference>
      <Reference URI="/xl/worksheets/sheet1.xml?ContentType=application/vnd.openxmlformats-officedocument.spreadsheetml.worksheet+xml">
        <DigestMethod Algorithm="http://www.w3.org/2001/04/xmlenc#sha256"/>
        <DigestValue>CIrSnob8Ubt2kzpmiemk8bBDQDWFRI7AFd1KZAOVTHY=</DigestValue>
      </Reference>
      <Reference URI="/xl/worksheets/sheet10.xml?ContentType=application/vnd.openxmlformats-officedocument.spreadsheetml.worksheet+xml">
        <DigestMethod Algorithm="http://www.w3.org/2001/04/xmlenc#sha256"/>
        <DigestValue>NznusIhRxp+llIFIhayhGekBkrL9vAtBiCoY4x9x5QE=</DigestValue>
      </Reference>
      <Reference URI="/xl/worksheets/sheet2.xml?ContentType=application/vnd.openxmlformats-officedocument.spreadsheetml.worksheet+xml">
        <DigestMethod Algorithm="http://www.w3.org/2001/04/xmlenc#sha256"/>
        <DigestValue>tGYuMNuJeSFxsAWNHkRwjZRHEUY7sEHDdt23dIVB0bY=</DigestValue>
      </Reference>
      <Reference URI="/xl/worksheets/sheet3.xml?ContentType=application/vnd.openxmlformats-officedocument.spreadsheetml.worksheet+xml">
        <DigestMethod Algorithm="http://www.w3.org/2001/04/xmlenc#sha256"/>
        <DigestValue>XlwFOG4gyzukR+GwBQ0JuEF5+2kYrNKrj4OqbxvNCYM=</DigestValue>
      </Reference>
      <Reference URI="/xl/worksheets/sheet4.xml?ContentType=application/vnd.openxmlformats-officedocument.spreadsheetml.worksheet+xml">
        <DigestMethod Algorithm="http://www.w3.org/2001/04/xmlenc#sha256"/>
        <DigestValue>Rq9lzwwNnukRvjcU76V95UgwtLZaYSSTldQErQkuY/4=</DigestValue>
      </Reference>
      <Reference URI="/xl/worksheets/sheet5.xml?ContentType=application/vnd.openxmlformats-officedocument.spreadsheetml.worksheet+xml">
        <DigestMethod Algorithm="http://www.w3.org/2001/04/xmlenc#sha256"/>
        <DigestValue>O8lwaLOgfMpz//wqI30pho90yAZg0+m8svOpCziZ2+4=</DigestValue>
      </Reference>
      <Reference URI="/xl/worksheets/sheet6.xml?ContentType=application/vnd.openxmlformats-officedocument.spreadsheetml.worksheet+xml">
        <DigestMethod Algorithm="http://www.w3.org/2001/04/xmlenc#sha256"/>
        <DigestValue>n5/INpwlqyaaGFDS/9PDMOVYai3pFIqUYNi1QI8ad4M=</DigestValue>
      </Reference>
      <Reference URI="/xl/worksheets/sheet7.xml?ContentType=application/vnd.openxmlformats-officedocument.spreadsheetml.worksheet+xml">
        <DigestMethod Algorithm="http://www.w3.org/2001/04/xmlenc#sha256"/>
        <DigestValue>PuyHo8B070VdMnNoO1LQ8BD4LzF/jf1Pfcw7imHr7ps=</DigestValue>
      </Reference>
      <Reference URI="/xl/worksheets/sheet8.xml?ContentType=application/vnd.openxmlformats-officedocument.spreadsheetml.worksheet+xml">
        <DigestMethod Algorithm="http://www.w3.org/2001/04/xmlenc#sha256"/>
        <DigestValue>V8zlaMcwmxfIDYAOXrku3RoRmLPQ6hsGltn52mZ37y0=</DigestValue>
      </Reference>
      <Reference URI="/xl/worksheets/sheet9.xml?ContentType=application/vnd.openxmlformats-officedocument.spreadsheetml.worksheet+xml">
        <DigestMethod Algorithm="http://www.w3.org/2001/04/xmlenc#sha256"/>
        <DigestValue>fm0jDHUSVBhlvJbx3AfM0ZsN4x/spqDZLdtPUGkPdvM=</DigestValue>
      </Reference>
    </Manifest>
    <SignatureProperties>
      <SignatureProperty Id="idSignatureTime" Target="#idPackageSignature">
        <mdssi:SignatureTime xmlns:mdssi="http://schemas.openxmlformats.org/package/2006/digital-signature">
          <mdssi:Format>YYYY-MM-DDThh:mm:ssTZD</mdssi:Format>
          <mdssi:Value>2023-03-31T17:06:04Z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Inicialado al solo efecto de su identificación con nuestro dictamen de fecha 31 de Marzo 2023</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2023-03-31T17:06:04Z</xd:SigningTime>
          <xd:SigningCertificate>
            <xd:Cert>
              <xd:CertDigest>
                <DigestMethod Algorithm="http://www.w3.org/2001/04/xmlenc#sha256"/>
                <DigestValue>6hrenl5oJNUTerulqGk8L0SqkXCCmb5+LKW8Iar6BNY=</DigestValue>
              </xd:CertDigest>
              <xd:IssuerSerial>
                <X509IssuerName>C=PY, O=DOCUMENTA S.A., CN=CA-DOCUMENTA S.A., SERIALNUMBER=RUC 80050172-1</X509IssuerName>
                <X509SerialNumber>4970647717631198506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2.xml>��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5.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6" ma:contentTypeDescription="Create a new document." ma:contentTypeScope="" ma:versionID="8311bf53e8a208f8a7ac0a0dcb8bc3a4">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aab2652f86833031c34d56adf98c5b4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5C96936-0B96-4FA1-A43D-8F8E05DC7F58}">
  <ds:schemaRefs>
    <ds:schemaRef ds:uri="http://schemas.microsoft.com/office/infopath/2007/PartnerControls"/>
    <ds:schemaRef ds:uri="http://purl.org/dc/dcmitype/"/>
    <ds:schemaRef ds:uri="http://schemas.openxmlformats.org/package/2006/metadata/core-properties"/>
    <ds:schemaRef ds:uri="http://www.w3.org/XML/1998/namespace"/>
    <ds:schemaRef ds:uri="http://schemas.microsoft.com/office/2006/documentManagement/types"/>
    <ds:schemaRef ds:uri="http://purl.org/dc/terms/"/>
    <ds:schemaRef ds:uri="b934fac7-a2ac-41e0-adc5-9ae2ade0ae87"/>
    <ds:schemaRef ds:uri="df3d6109-0b77-46d1-b89c-8b39010869f2"/>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ECFE7704-C340-4DDA-87D5-96389E4CEA75}">
  <ds:schemaRefs>
    <ds:schemaRef ds:uri="http://www.w3.org/2001/XMLSchema"/>
  </ds:schemaRefs>
</ds:datastoreItem>
</file>

<file path=customXml/itemProps3.xml><?xml version="1.0" encoding="utf-8"?>
<ds:datastoreItem xmlns:ds="http://schemas.openxmlformats.org/officeDocument/2006/customXml" ds:itemID="{46CCD153-D04B-4535-A20B-09C694663603}">
  <ds:schemaRefs>
    <ds:schemaRef ds:uri="http://schemas.microsoft.com/sharepoint/v3/contenttype/forms"/>
  </ds:schemaRefs>
</ds:datastoreItem>
</file>

<file path=customXml/itemProps4.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5.xml><?xml version="1.0" encoding="utf-8"?>
<ds:datastoreItem xmlns:ds="http://schemas.openxmlformats.org/officeDocument/2006/customXml" ds:itemID="{39639E20-BC39-4EF9-88C2-0F87B95DD5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4</vt:i4>
      </vt:variant>
    </vt:vector>
  </HeadingPairs>
  <TitlesOfParts>
    <vt:vector size="14" baseType="lpstr">
      <vt:lpstr>INDICE</vt:lpstr>
      <vt:lpstr>ACTIVO NETO</vt:lpstr>
      <vt:lpstr>ESTADO DE INGRESOS Y EGRESOS</vt:lpstr>
      <vt:lpstr>BG 12.2022</vt:lpstr>
      <vt:lpstr>Clasificación</vt:lpstr>
      <vt:lpstr>CA EF</vt:lpstr>
      <vt:lpstr>FLUJO DE EFECTIVO</vt:lpstr>
      <vt:lpstr>VARIACION DEL ACTIVO NETO</vt:lpstr>
      <vt:lpstr>Nota 1 a Nota 3.5</vt:lpstr>
      <vt:lpstr>Nota 3.6 a Nota 8</vt:lpstr>
      <vt:lpstr>'Nota 1 a Nota 3.5'!_Hlk130801509</vt:lpstr>
      <vt:lpstr>'Nota 1 a Nota 3.5'!Área_de_impresión</vt:lpstr>
      <vt:lpstr>'Nota 3.6 a Nota 8'!Área_de_impresión</vt:lpstr>
      <vt:lpstr>'VARIACION DEL ACTIVO NETO'!Área_de_impresión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Shirley Vichini</cp:lastModifiedBy>
  <cp:lastPrinted>2021-04-22T15:24:54Z</cp:lastPrinted>
  <dcterms:created xsi:type="dcterms:W3CDTF">2016-08-27T16:35:25Z</dcterms:created>
  <dcterms:modified xsi:type="dcterms:W3CDTF">2023-03-31T00:57:19Z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